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S.0046\"/>
    </mc:Choice>
  </mc:AlternateContent>
  <xr:revisionPtr revIDLastSave="0" documentId="13_ncr:1_{F923D146-0488-4B0F-B506-1096A224F2F5}" xr6:coauthVersionLast="36" xr6:coauthVersionMax="36" xr10:uidLastSave="{00000000-0000-0000-0000-000000000000}"/>
  <bookViews>
    <workbookView xWindow="0" yWindow="0" windowWidth="28800" windowHeight="13800" tabRatio="859"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15" i="31" l="1"/>
  <c r="A12" i="31"/>
  <c r="A9" i="31" l="1"/>
  <c r="A5" i="31"/>
  <c r="C49" i="7" l="1"/>
  <c r="C48" i="7"/>
  <c r="B26" i="22" l="1"/>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<sst xmlns="http://schemas.openxmlformats.org/spreadsheetml/2006/main" count="1143" uniqueCount="640">
  <si>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</si>
  <si>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</si>
  <si>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</si>
  <si>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</si>
  <si>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</si>
  <si>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</si>
  <si>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</si>
  <si>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</si>
  <si>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</si>
  <si>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</si>
  <si>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</si>
  <si>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</si>
  <si>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</si>
  <si>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</si>
  <si>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</si>
  <si>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</si>
  <si>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</si>
  <si>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</si>
  <si>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</si>
  <si>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</si>
  <si>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</si>
  <si>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</si>
  <si>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</si>
  <si>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</si>
  <si>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</si>
  <si>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</si>
  <si>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</si>
  <si>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</si>
  <si>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</si>
  <si>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</si>
  <si>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</si>
  <si>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</si>
  <si>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</si>
  <si>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</si>
  <si>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</si>
  <si>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</si>
  <si>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</si>
  <si>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</si>
  <si>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</si>
  <si>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</si>
  <si>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</si>
  <si>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</si>
  <si>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</si>
  <si>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</si>
  <si>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</si>
  <si>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</si>
  <si>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</si>
  <si>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</si>
  <si>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</si>
  <si>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</si>
  <si>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</si>
  <si>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</si>
  <si>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</si>
  <si>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</si>
  <si>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</si>
  <si>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</si>
  <si>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</si>
  <si>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</si>
  <si>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</si>
  <si>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</si>
  <si>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</si>
  <si>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</si>
  <si>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</si>
  <si>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</si>
  <si>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</si>
  <si>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</si>
  <si>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</si>
  <si>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</si>
  <si>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</si>
  <si>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</si>
  <si>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</si>
  <si>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</si>
  <si>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</si>
  <si>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</si>
  <si>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</si>
  <si>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</si>
  <si>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</si>
  <si>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</si>
  <si>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</si>
  <si>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</si>
  <si>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</si>
  <si>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</si>
  <si>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</si>
  <si>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</si>
  <si>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</si>
  <si>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</si>
  <si>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</si>
  <si>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</si>
  <si>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</si>
  <si>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</si>
  <si>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</si>
  <si>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</si>
  <si>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</si>
  <si>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</si>
  <si>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</si>
  <si>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</si>
  <si>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</si>
  <si>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</si>
  <si>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</si>
  <si>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</si>
  <si>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</si>
  <si>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</si>
  <si>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</si>
  <si>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</si>
  <si>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</si>
  <si>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</si>
  <si>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</si>
  <si>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</si>
  <si>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</si>
  <si>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</si>
  <si>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</si>
  <si>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</si>
  <si>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</si>
  <si>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</si>
  <si>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</si>
  <si>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</si>
  <si>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</si>
  <si>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</si>
  <si>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</si>
  <si>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</si>
  <si>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</si>
  <si>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</si>
  <si>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</si>
  <si>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</si>
  <si>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</si>
  <si>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</si>
  <si>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</si>
  <si>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</si>
  <si>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</si>
  <si>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</si>
  <si>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</si>
  <si>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</si>
  <si>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</si>
  <si>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</si>
  <si>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</si>
  <si>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</si>
  <si>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</si>
  <si>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</si>
  <si>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</si>
  <si>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</si>
  <si>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</si>
  <si>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</si>
  <si>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</si>
  <si>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</si>
  <si>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</si>
  <si>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</si>
  <si>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</si>
  <si>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</si>
  <si>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</si>
  <si>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</si>
  <si>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</si>
  <si>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</si>
  <si>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</si>
  <si>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</si>
  <si>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</si>
  <si>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</si>
  <si>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</si>
  <si>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</si>
  <si>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</si>
  <si>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</si>
  <si>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</si>
  <si>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</si>
  <si>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</si>
  <si>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</si>
  <si>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</si>
  <si>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</si>
  <si>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</si>
  <si>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</si>
  <si>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</si>
  <si>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</si>
  <si>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</si>
  <si>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</si>
  <si>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</si>
  <si>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</si>
  <si>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</si>
  <si>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</si>
  <si>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</si>
  <si>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</si>
  <si>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</si>
  <si>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</si>
  <si>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</si>
  <si>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</si>
  <si>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</si>
  <si>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</si>
  <si>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</si>
  <si>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</si>
  <si>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</si>
  <si>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</si>
  <si>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</si>
  <si>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</si>
  <si>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</si>
  <si>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</si>
  <si>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</si>
  <si>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</si>
  <si>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</si>
  <si>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</si>
  <si>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</si>
  <si>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</si>
  <si>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</si>
  <si>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</si>
  <si>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</si>
  <si>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</si>
  <si>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</si>
  <si>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</si>
  <si>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</si>
  <si>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</si>
  <si>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</si>
  <si>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</si>
  <si>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</si>
  <si>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</si>
  <si>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</si>
  <si>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</si>
  <si>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</si>
  <si>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</si>
  <si>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</si>
  <si>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</si>
  <si>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</si>
  <si>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</si>
  <si>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</si>
  <si>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</si>
  <si>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</si>
  <si>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</si>
  <si>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</si>
  <si>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</si>
  <si>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</si>
  <si>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</si>
  <si>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</si>
  <si>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</si>
  <si>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</si>
  <si>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</si>
  <si>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</si>
  <si>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</si>
  <si>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</si>
  <si>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</si>
  <si>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</si>
  <si>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</si>
  <si>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</si>
  <si>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</si>
  <si>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</si>
  <si>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</si>
  <si>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</si>
  <si>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</si>
  <si>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</si>
  <si>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</si>
  <si>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</si>
  <si>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</si>
  <si>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</si>
  <si>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</si>
  <si>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</si>
  <si>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</si>
  <si>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</si>
  <si>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</si>
  <si>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</si>
  <si>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</si>
  <si>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</si>
  <si>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</si>
  <si>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</si>
  <si>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</si>
  <si>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</si>
  <si>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</si>
  <si>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</si>
  <si>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</si>
  <si>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</si>
  <si>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</si>
  <si>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</si>
  <si>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</si>
  <si>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</si>
  <si>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</si>
  <si>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</si>
  <si>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</si>
  <si>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</si>
  <si>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</si>
  <si>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</si>
  <si>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</si>
  <si>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</si>
  <si>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</si>
  <si>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</si>
  <si>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</si>
  <si>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</si>
  <si>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</si>
  <si>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</si>
  <si>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</si>
  <si>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</si>
  <si>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</si>
  <si>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</si>
  <si>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</si>
  <si>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</si>
  <si>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</si>
  <si>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</si>
  <si>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</si>
  <si>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</si>
  <si>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</si>
  <si>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</si>
  <si>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</si>
  <si>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</si>
  <si>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</si>
  <si>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</si>
  <si>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</si>
  <si>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</si>
  <si>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</si>
  <si>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</si>
  <si>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</si>
  <si>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</si>
  <si>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</si>
  <si>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</si>
  <si>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</si>
  <si>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</si>
  <si>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</si>
  <si>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</si>
  <si>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</si>
  <si>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</si>
  <si>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</si>
  <si>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</si>
  <si>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</si>
  <si>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</si>
  <si>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</si>
  <si>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</si>
  <si>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</si>
  <si>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</si>
  <si>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</si>
  <si>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</si>
  <si>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</si>
  <si>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</si>
  <si>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</si>
  <si>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</si>
  <si>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</si>
  <si>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</si>
  <si>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</si>
  <si>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</si>
  <si>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</si>
  <si>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</si>
  <si>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</si>
  <si>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</si>
  <si>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</si>
  <si>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</si>
  <si>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</si>
  <si>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</si>
  <si>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</si>
  <si>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</si>
  <si>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</si>
  <si>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</si>
  <si>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</si>
  <si>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</si>
  <si>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</si>
  <si>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</si>
  <si>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</si>
  <si>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</si>
  <si>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</si>
  <si>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</si>
  <si>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</si>
  <si>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</si>
  <si>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</si>
  <si>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</si>
  <si>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</si>
  <si>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</si>
  <si>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</si>
  <si>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</si>
  <si>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</si>
  <si>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</si>
  <si>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</si>
  <si>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</si>
  <si>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</si>
  <si>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</si>
  <si>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</si>
  <si>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</si>
  <si>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</si>
  <si>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</si>
  <si>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</si>
  <si>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</si>
  <si>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</si>
  <si>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</si>
  <si>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</si>
  <si>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</si>
  <si>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</si>
  <si>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</si>
  <si>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</si>
  <si>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</si>
  <si>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</si>
  <si>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</si>
  <si>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</si>
  <si>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</si>
  <si>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</si>
  <si>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</si>
  <si>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</si>
  <si>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</si>
  <si>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</si>
  <si>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</si>
  <si>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</si>
  <si>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</si>
  <si>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</si>
  <si>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</si>
  <si>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</si>
  <si>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</si>
  <si>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</si>
  <si>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</si>
  <si>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</si>
  <si>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</si>
  <si>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</si>
  <si>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</si>
  <si>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</si>
  <si>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</si>
  <si>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</si>
  <si>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</si>
  <si>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</si>
  <si>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</si>
  <si>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</si>
  <si>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</si>
  <si>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</si>
  <si>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</si>
  <si>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</si>
  <si>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</si>
  <si>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</si>
  <si>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</si>
  <si>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</si>
  <si>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</si>
  <si>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</si>
  <si>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</si>
  <si>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</si>
  <si>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</si>
  <si>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</si>
  <si>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</si>
  <si>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</si>
  <si>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</si>
  <si>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</si>
  <si>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</si>
  <si>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</si>
  <si>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</si>
  <si>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</si>
  <si>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</si>
  <si>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</si>
  <si>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</si>
  <si>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</si>
  <si>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</si>
  <si>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</si>
  <si>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</si>
  <si>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</si>
  <si>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</si>
  <si>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</si>
  <si>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</si>
  <si>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</si>
  <si>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</si>
  <si>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</si>
  <si>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</si>
  <si>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</si>
  <si>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</si>
  <si>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</si>
  <si>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</si>
  <si>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</si>
  <si>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</si>
  <si>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</si>
  <si>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</si>
  <si>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</si>
  <si>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</si>
  <si>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</si>
  <si>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</si>
  <si>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</si>
  <si>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</si>
  <si>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</si>
  <si>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</si>
  <si>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</si>
  <si>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</si>
  <si>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</si>
  <si>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</si>
  <si>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</si>
  <si>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</si>
  <si>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</si>
  <si>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</si>
  <si>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</si>
  <si>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</si>
  <si>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</si>
  <si>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</si>
  <si>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</si>
  <si>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</si>
  <si>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</si>
  <si>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</si>
  <si>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</si>
  <si>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</si>
  <si>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</si>
  <si>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</si>
  <si>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</si>
  <si>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</si>
  <si>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</si>
  <si>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</si>
  <si>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</si>
  <si>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</si>
  <si>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</si>
  <si>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</si>
  <si>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</si>
  <si>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</si>
  <si>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</si>
  <si>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</si>
  <si>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</si>
  <si>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ПС 110 кВ ЯГП-4</t>
  </si>
  <si>
    <t>ВМТ-110-25/1250</t>
  </si>
  <si>
    <t>Элегазовый</t>
  </si>
  <si>
    <t>В-110 1Т</t>
  </si>
  <si>
    <t>110</t>
  </si>
  <si>
    <t>В-110 2Т</t>
  </si>
  <si>
    <t>ПС ЯГП-4</t>
  </si>
  <si>
    <t>2015</t>
  </si>
  <si>
    <t>Модернизация ПС-110 кВ ЯГП-4 (замена выключателей 110 кВ - 2шт.,  замена проходных вводов 110 кВ - 12шт.)</t>
  </si>
  <si>
    <t>F_TP2000.PS.0046</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</si>
  <si>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</si>
  <si>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</si>
  <si>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</si>
  <si>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</si>
  <si>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</si>
  <si>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</si>
  <si>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</si>
  <si>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</si>
  <si>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</si>
  <si>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</si>
  <si>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</si>
  <si>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</si>
  <si>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</si>
  <si>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</si>
  <si>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</si>
  <si>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</si>
  <si>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</si>
  <si>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</si>
  <si>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</si>
  <si>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</si>
  <si>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</si>
  <si>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</si>
  <si>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</si>
  <si>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</si>
  <si>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</si>
  <si>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</si>
  <si>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</si>
  <si>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</si>
  <si>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</si>
  <si>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</si>
  <si>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</si>
  <si>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</si>
  <si>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</si>
  <si>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</si>
  <si>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</si>
  <si>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</si>
  <si>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201___ г. №___</t>
  </si>
  <si>
    <t>2008</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</si>
  <si>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</si>
  <si>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</si>
  <si>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</si>
  <si>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</si>
  <si>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</si>
  <si>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</si>
  <si>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</si>
  <si>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Филиал АО "РОССЕТИ ТЮМЕНЬ" Северные электрические сети</t>
  </si>
  <si>
    <t xml:space="preserve">не требуется </t>
  </si>
  <si>
    <t>3.7.</t>
  </si>
  <si>
    <t>Акт технического освидетельствования № 05/17-20 от 02.03.2020 г.</t>
  </si>
  <si>
    <t>Дальнейшая эксплуатация разрешается до 01.03.2025 г.</t>
  </si>
  <si>
    <t>Год 2023</t>
  </si>
  <si>
    <t>Год 2024</t>
  </si>
  <si>
    <t>Год 2025</t>
  </si>
  <si>
    <t>Год 2026</t>
  </si>
  <si>
    <t>Год 2027</t>
  </si>
  <si>
    <t>14 шт</t>
  </si>
  <si>
    <t>01.04.2024 - 30.06.2024</t>
  </si>
  <si>
    <t>Выключатель 110 кВ типа LTB-145D/B, ввод 110 кВ типа BRIL-S-90-110-550/1250</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</si>
  <si>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</si>
  <si>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</si>
  <si>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</si>
  <si>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</si>
  <si>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</si>
  <si>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</si>
  <si>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</si>
  <si>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</si>
  <si>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</si>
  <si>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</si>
  <si>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</si>
  <si>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</si>
  <si>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</si>
  <si>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</si>
  <si>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</si>
  <si>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</si>
  <si>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</si>
  <si>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</si>
  <si>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</si>
  <si>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</si>
  <si>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</si>
  <si>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</si>
  <si>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</si>
  <si>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</si>
  <si>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</si>
  <si>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</si>
  <si>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</si>
  <si>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</si>
  <si>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</si>
  <si>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</si>
  <si>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</si>
  <si>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</si>
  <si>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</si>
  <si>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</si>
  <si>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</si>
  <si>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</si>
  <si>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</si>
  <si>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</si>
  <si>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</si>
  <si>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</si>
  <si>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</si>
  <si>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</si>
  <si>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1.12.</t>
  </si>
  <si>
    <t>П</t>
  </si>
  <si>
    <t>АО "ЭЛСИ Энергопроект"</t>
  </si>
  <si>
    <t>замена выключателей 110 кВ - 2шт.,  замена проходных вводов 110 кВ - 12шт.</t>
  </si>
  <si>
    <t>Расчет плановой стоимости инвестиционного проекта</t>
  </si>
  <si>
    <t>Сметная стоимость проекта в ценах 2024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</si>
  <si>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</si>
  <si>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</si>
  <si>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</si>
  <si>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</si>
  <si>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</si>
  <si>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</si>
  <si>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</si>
  <si>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</si>
  <si>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</si>
  <si>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</si>
  <si>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</si>
  <si>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</si>
  <si>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</si>
  <si>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</si>
  <si>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</si>
  <si>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</si>
  <si>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</si>
  <si>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</si>
  <si>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</si>
  <si>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</si>
  <si>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</si>
  <si>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</si>
  <si>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</si>
  <si>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</si>
  <si>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</si>
  <si>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</si>
  <si>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</si>
  <si>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</si>
  <si>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</si>
  <si>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</si>
  <si>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1 929,84 тыс. руб./шт</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</si>
  <si>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 Акт технического освидетельствования № 05/17-20 от 02.03.2020 г. Дальнейшая эксплуатация разрешается до 01.03.2025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</si>
</sst>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1" fillId="0" borderId="0"/>
    <xf numFmtId="164" fontId="1" fillId="0" borderId="0" applyFont="0" applyFill="0" applyBorder="0" applyAlignment="0" applyProtection="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164" fontId="7" fillId="0" borderId="1" xfId="74" applyFont="1" applyFill="1" applyBorder="1" applyAlignment="1">
      <alignment horizontal="center" vertical="center" wrapText="1"/>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29" xfId="2" applyFont="1" applyFill="1" applyBorder="1" applyAlignment="1">
      <alignment horizontal="left"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2"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73" xr:uid="{00000000-0005-0000-0000-000030000000}"/>
    <cellStyle name="Обычный 5" xfId="45" xr:uid="{00000000-0005-0000-0000-000031000000}"/>
    <cellStyle name="Обычный 5 4" xfId="71"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 9" xfId="68" xr:uid="{00000000-0005-0000-0000-00003A000000}"/>
    <cellStyle name="Обычный 9 2" xfId="75"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24 3" xfId="70" xr:uid="{00000000-0005-0000-0000-000048000000}"/>
    <cellStyle name="Финансовый 24 5 2" xfId="74" xr:uid="{00000000-0005-0000-0000-000049000000}"/>
    <cellStyle name="Финансовый 3" xfId="60" xr:uid="{00000000-0005-0000-0000-00004A000000}"/>
    <cellStyle name="Хороший 2" xfId="61"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B42-4850-B1C8-54D1B62E9F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B42-4850-B1C8-54D1B62E9F3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6%20+/F_TP2000.PS.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31"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6"/>
      <c r="E1" s="156"/>
      <c r="F1" s="16"/>
    </row>
    <row r="2" spans="1:21" s="12" customFormat="1" ht="18.75" customHeight="1" x14ac:dyDescent="0.3">
      <c r="A2" s="18"/>
      <c r="C2" s="15" t="s">
        <v>11</v>
      </c>
      <c r="D2" s="156"/>
      <c r="E2" s="156"/>
      <c r="F2" s="16"/>
    </row>
    <row r="3" spans="1:21" s="12" customFormat="1" ht="18.75" x14ac:dyDescent="0.3">
      <c r="A3" s="17"/>
      <c r="C3" s="15" t="s">
        <v>69</v>
      </c>
      <c r="D3" s="156"/>
      <c r="E3" s="156"/>
      <c r="F3" s="16"/>
    </row>
    <row r="4" spans="1:21" s="12" customFormat="1" ht="18.75" x14ac:dyDescent="0.3">
      <c r="A4" s="17"/>
      <c r="D4" s="156"/>
      <c r="E4" s="156"/>
      <c r="F4" s="16"/>
      <c r="G4" s="15"/>
    </row>
    <row r="5" spans="1:21" s="12" customFormat="1" ht="15.75" x14ac:dyDescent="0.25">
      <c r="A5" s="280" t="s">
        <v>598</v>
      </c>
      <c r="B5" s="280"/>
      <c r="C5" s="280"/>
      <c r="D5" s="157"/>
      <c r="E5" s="157"/>
      <c r="F5" s="148"/>
      <c r="G5" s="148"/>
      <c r="H5" s="148"/>
      <c r="I5" s="148"/>
    </row>
    <row r="6" spans="1:21" s="12" customFormat="1" ht="18.75" x14ac:dyDescent="0.3">
      <c r="A6" s="17"/>
      <c r="D6" s="156"/>
      <c r="E6" s="156"/>
      <c r="F6" s="16"/>
      <c r="G6" s="15"/>
    </row>
    <row r="7" spans="1:21" s="12" customFormat="1" ht="18.75" x14ac:dyDescent="0.2">
      <c r="A7" s="284" t="s">
        <v>10</v>
      </c>
      <c r="B7" s="284"/>
      <c r="C7" s="284"/>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285" t="s">
        <v>542</v>
      </c>
      <c r="B9" s="285"/>
      <c r="C9" s="285"/>
      <c r="D9" s="159"/>
      <c r="E9" s="161"/>
      <c r="F9" s="8"/>
      <c r="G9" s="8"/>
      <c r="H9" s="13"/>
      <c r="I9" s="13"/>
      <c r="J9" s="13"/>
      <c r="K9" s="13"/>
      <c r="L9" s="13"/>
      <c r="M9" s="13"/>
      <c r="N9" s="13"/>
      <c r="O9" s="13"/>
      <c r="P9" s="13"/>
      <c r="Q9" s="13"/>
      <c r="R9" s="13"/>
      <c r="S9" s="13"/>
      <c r="T9" s="13"/>
      <c r="U9" s="13"/>
    </row>
    <row r="10" spans="1:21" s="12" customFormat="1" ht="18.75" x14ac:dyDescent="0.2">
      <c r="A10" s="281" t="s">
        <v>9</v>
      </c>
      <c r="B10" s="281"/>
      <c r="C10" s="281"/>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285" t="s">
        <v>501</v>
      </c>
      <c r="B12" s="285"/>
      <c r="C12" s="285"/>
      <c r="D12" s="161"/>
      <c r="E12" s="161"/>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86" t="s">
        <v>500</v>
      </c>
      <c r="B15" s="286"/>
      <c r="C15" s="286"/>
      <c r="D15" s="161"/>
      <c r="E15" s="161"/>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2" t="s">
        <v>468</v>
      </c>
      <c r="B18" s="283"/>
      <c r="C18" s="283"/>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9" t="s">
        <v>6</v>
      </c>
      <c r="B20" s="41" t="s">
        <v>68</v>
      </c>
      <c r="C20" s="40" t="s">
        <v>67</v>
      </c>
      <c r="D20" s="165"/>
      <c r="E20" s="165"/>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483</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544</v>
      </c>
      <c r="D23" s="32"/>
      <c r="E23" s="32"/>
      <c r="F23" s="31"/>
      <c r="G23" s="31"/>
      <c r="H23" s="31"/>
      <c r="I23" s="31"/>
      <c r="J23" s="31"/>
      <c r="K23" s="31"/>
      <c r="L23" s="31"/>
      <c r="M23" s="31"/>
      <c r="N23" s="31"/>
      <c r="O23" s="31"/>
      <c r="P23" s="31"/>
      <c r="Q23" s="30"/>
      <c r="R23" s="30"/>
      <c r="S23" s="30"/>
    </row>
    <row r="24" spans="1:21" s="3" customFormat="1" ht="24" customHeight="1" x14ac:dyDescent="0.2">
      <c r="A24" s="277"/>
      <c r="B24" s="278"/>
      <c r="C24" s="279"/>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5" t="s">
        <v>416</v>
      </c>
      <c r="C25" s="169" t="s">
        <v>502</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5" t="s">
        <v>76</v>
      </c>
      <c r="C26" s="169" t="s">
        <v>490</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5" t="s">
        <v>75</v>
      </c>
      <c r="C27" s="204" t="s">
        <v>545</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5" t="s">
        <v>417</v>
      </c>
      <c r="C28" s="169" t="s">
        <v>485</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5" t="s">
        <v>418</v>
      </c>
      <c r="C29" s="169" t="s">
        <v>485</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5" t="s">
        <v>419</v>
      </c>
      <c r="C30" s="169" t="s">
        <v>485</v>
      </c>
      <c r="D30" s="166"/>
      <c r="E30" s="166"/>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69" t="s">
        <v>485</v>
      </c>
      <c r="D31" s="166"/>
      <c r="E31" s="166"/>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69" t="s">
        <v>485</v>
      </c>
      <c r="D32" s="166"/>
      <c r="E32" s="166"/>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546</v>
      </c>
      <c r="D33" s="166"/>
      <c r="E33" s="166"/>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485</v>
      </c>
      <c r="D34" s="167"/>
      <c r="E34" s="167"/>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485</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485</v>
      </c>
      <c r="D36" s="167"/>
      <c r="E36" s="167"/>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67"/>
      <c r="E37" s="167"/>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485</v>
      </c>
      <c r="D38" s="167"/>
      <c r="E38" s="167"/>
      <c r="F38" s="27"/>
      <c r="G38" s="27"/>
      <c r="H38" s="27"/>
      <c r="I38" s="27"/>
      <c r="J38" s="27"/>
      <c r="K38" s="27"/>
      <c r="L38" s="27"/>
      <c r="M38" s="27"/>
      <c r="N38" s="27"/>
      <c r="O38" s="27"/>
      <c r="P38" s="27"/>
      <c r="Q38" s="27"/>
      <c r="R38" s="27"/>
      <c r="S38" s="27"/>
      <c r="T38" s="27"/>
      <c r="U38" s="27"/>
    </row>
    <row r="39" spans="1:21" ht="23.25" customHeight="1" x14ac:dyDescent="0.25">
      <c r="A39" s="277"/>
      <c r="B39" s="278"/>
      <c r="C39" s="279"/>
      <c r="D39" s="167"/>
      <c r="E39" s="167"/>
      <c r="F39" s="27"/>
      <c r="G39" s="27"/>
      <c r="H39" s="27"/>
      <c r="I39" s="27"/>
      <c r="J39" s="27"/>
      <c r="K39" s="27"/>
      <c r="L39" s="27"/>
      <c r="M39" s="27"/>
      <c r="N39" s="27"/>
      <c r="O39" s="27"/>
      <c r="P39" s="27"/>
      <c r="Q39" s="27"/>
      <c r="R39" s="27"/>
      <c r="S39" s="27"/>
      <c r="T39" s="27"/>
      <c r="U39" s="27"/>
    </row>
    <row r="40" spans="1:21" ht="63" x14ac:dyDescent="0.25">
      <c r="A40" s="28" t="s">
        <v>428</v>
      </c>
      <c r="B40" s="43" t="s">
        <v>479</v>
      </c>
      <c r="C40" s="40" t="s">
        <v>605</v>
      </c>
      <c r="D40" s="167"/>
      <c r="E40" s="167"/>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486</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486</v>
      </c>
      <c r="D42" s="167"/>
      <c r="E42" s="167"/>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486</v>
      </c>
      <c r="D43" s="167"/>
      <c r="E43" s="167"/>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486</v>
      </c>
      <c r="D44" s="167"/>
      <c r="E44" s="167"/>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486</v>
      </c>
      <c r="D45" s="167"/>
      <c r="E45" s="167"/>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2.54</v>
      </c>
      <c r="D46" s="167"/>
      <c r="E46" s="167"/>
      <c r="F46" s="27"/>
      <c r="G46" s="27"/>
      <c r="H46" s="27"/>
      <c r="I46" s="27"/>
      <c r="J46" s="27"/>
      <c r="K46" s="27"/>
      <c r="L46" s="27"/>
      <c r="M46" s="27"/>
      <c r="N46" s="27"/>
      <c r="O46" s="27"/>
      <c r="P46" s="27"/>
      <c r="Q46" s="27"/>
      <c r="R46" s="27"/>
      <c r="S46" s="27"/>
      <c r="T46" s="27"/>
      <c r="U46" s="27"/>
    </row>
    <row r="47" spans="1:21" ht="18.75" customHeight="1" x14ac:dyDescent="0.25">
      <c r="A47" s="277"/>
      <c r="B47" s="278"/>
      <c r="C47" s="279"/>
      <c r="D47" s="167"/>
      <c r="E47" s="167"/>
      <c r="F47" s="27"/>
      <c r="G47" s="27"/>
      <c r="H47" s="27"/>
      <c r="I47" s="27"/>
      <c r="J47" s="27"/>
      <c r="K47" s="27"/>
      <c r="L47" s="27"/>
      <c r="M47" s="27"/>
      <c r="N47" s="27"/>
      <c r="O47" s="27"/>
      <c r="P47" s="27"/>
      <c r="Q47" s="27"/>
      <c r="R47" s="27"/>
      <c r="S47" s="27"/>
      <c r="T47" s="27"/>
      <c r="U47" s="27"/>
    </row>
    <row r="48" spans="1:21" ht="75.75" customHeight="1" x14ac:dyDescent="0.25">
      <c r="A48" s="28" t="s">
        <v>465</v>
      </c>
      <c r="B48" s="43" t="s">
        <v>595</v>
      </c>
      <c r="C48" s="206">
        <f>'6.2. Паспорт фин осв ввод'!AC24</f>
        <v>32.131121559899391</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432</v>
      </c>
      <c r="B49" s="43" t="s">
        <v>596</v>
      </c>
      <c r="C49" s="206">
        <f>'6.2. Паспорт фин осв ввод'!AC30</f>
        <v>27.017728886861974</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F_TP2000.PS.0046</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Модернизация ПС-110 кВ ЯГП-4 (замена выключателей 110 кВ - 2шт.,  замена проходных вводов 110 кВ - 12шт.)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443</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338</v>
      </c>
      <c r="D19" s="291" t="s">
        <v>337</v>
      </c>
      <c r="E19" s="291" t="s">
        <v>108</v>
      </c>
      <c r="F19" s="291" t="s">
        <v>107</v>
      </c>
      <c r="G19" s="291" t="s">
        <v>333</v>
      </c>
      <c r="H19" s="291" t="s">
        <v>106</v>
      </c>
      <c r="I19" s="291" t="s">
        <v>105</v>
      </c>
      <c r="J19" s="291" t="s">
        <v>104</v>
      </c>
      <c r="K19" s="291" t="s">
        <v>103</v>
      </c>
      <c r="L19" s="291" t="s">
        <v>102</v>
      </c>
      <c r="M19" s="291" t="s">
        <v>101</v>
      </c>
      <c r="N19" s="291" t="s">
        <v>100</v>
      </c>
      <c r="O19" s="291" t="s">
        <v>99</v>
      </c>
      <c r="P19" s="291" t="s">
        <v>98</v>
      </c>
      <c r="Q19" s="291" t="s">
        <v>336</v>
      </c>
      <c r="R19" s="291"/>
      <c r="S19" s="294" t="s">
        <v>435</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5" t="s">
        <v>334</v>
      </c>
      <c r="R20" s="46" t="s">
        <v>335</v>
      </c>
      <c r="S20" s="294"/>
      <c r="T20" s="31"/>
      <c r="U20" s="31"/>
      <c r="V20" s="31"/>
      <c r="W20" s="31"/>
      <c r="X20" s="31"/>
      <c r="Y20" s="31"/>
      <c r="Z20" s="30"/>
      <c r="AA20" s="30"/>
      <c r="AB20" s="30"/>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38"/>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38"/>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1"/>
      <c r="U28" s="31"/>
      <c r="V28" s="31"/>
      <c r="W28" s="31"/>
      <c r="X28" s="30"/>
      <c r="Y28" s="30"/>
      <c r="Z28" s="30"/>
      <c r="AA28" s="30"/>
      <c r="AB28" s="30"/>
    </row>
    <row r="29" spans="1:28" ht="20.25" customHeight="1" x14ac:dyDescent="0.25">
      <c r="A29" s="105"/>
      <c r="B29" s="50" t="s">
        <v>331</v>
      </c>
      <c r="C29" s="50"/>
      <c r="D29" s="50"/>
      <c r="E29" s="105" t="s">
        <v>332</v>
      </c>
      <c r="F29" s="105" t="s">
        <v>332</v>
      </c>
      <c r="G29" s="105" t="s">
        <v>332</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F_TP2000.PS.0046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Модернизация ПС-110 кВ ЯГП-4 (замена выключателей 110 кВ - 2шт.,  замена проходных вводов 110 кВ - 12шт.)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3" t="s">
        <v>448</v>
      </c>
      <c r="B19" s="283"/>
      <c r="C19" s="283"/>
      <c r="D19" s="283"/>
      <c r="E19" s="283"/>
      <c r="F19" s="283"/>
      <c r="G19" s="283"/>
      <c r="H19" s="283"/>
      <c r="I19" s="283"/>
      <c r="J19" s="283"/>
      <c r="K19" s="283"/>
      <c r="L19" s="283"/>
      <c r="M19" s="283"/>
      <c r="N19" s="283"/>
      <c r="O19" s="283"/>
      <c r="P19" s="283"/>
      <c r="Q19" s="283"/>
      <c r="R19" s="283"/>
      <c r="S19" s="283"/>
      <c r="T19" s="283"/>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6</v>
      </c>
      <c r="B21" s="302" t="s">
        <v>230</v>
      </c>
      <c r="C21" s="303"/>
      <c r="D21" s="306" t="s">
        <v>131</v>
      </c>
      <c r="E21" s="302" t="s">
        <v>476</v>
      </c>
      <c r="F21" s="303"/>
      <c r="G21" s="302" t="s">
        <v>280</v>
      </c>
      <c r="H21" s="303"/>
      <c r="I21" s="302" t="s">
        <v>130</v>
      </c>
      <c r="J21" s="303"/>
      <c r="K21" s="306" t="s">
        <v>129</v>
      </c>
      <c r="L21" s="302" t="s">
        <v>128</v>
      </c>
      <c r="M21" s="303"/>
      <c r="N21" s="302" t="s">
        <v>472</v>
      </c>
      <c r="O21" s="303"/>
      <c r="P21" s="306" t="s">
        <v>127</v>
      </c>
      <c r="Q21" s="295" t="s">
        <v>126</v>
      </c>
      <c r="R21" s="296"/>
      <c r="S21" s="295" t="s">
        <v>125</v>
      </c>
      <c r="T21" s="297"/>
    </row>
    <row r="22" spans="1:113" ht="204.75" customHeight="1" x14ac:dyDescent="0.25">
      <c r="A22" s="300"/>
      <c r="B22" s="304"/>
      <c r="C22" s="305"/>
      <c r="D22" s="309"/>
      <c r="E22" s="304"/>
      <c r="F22" s="305"/>
      <c r="G22" s="304"/>
      <c r="H22" s="305"/>
      <c r="I22" s="304"/>
      <c r="J22" s="305"/>
      <c r="K22" s="307"/>
      <c r="L22" s="304"/>
      <c r="M22" s="305"/>
      <c r="N22" s="304"/>
      <c r="O22" s="305"/>
      <c r="P22" s="307"/>
      <c r="Q22" s="90" t="s">
        <v>124</v>
      </c>
      <c r="R22" s="90" t="s">
        <v>447</v>
      </c>
      <c r="S22" s="90" t="s">
        <v>123</v>
      </c>
      <c r="T22" s="90" t="s">
        <v>122</v>
      </c>
    </row>
    <row r="23" spans="1:113" ht="51.75" customHeight="1" x14ac:dyDescent="0.25">
      <c r="A23" s="301"/>
      <c r="B23" s="146" t="s">
        <v>120</v>
      </c>
      <c r="C23" s="146" t="s">
        <v>121</v>
      </c>
      <c r="D23" s="307"/>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1" customFormat="1" ht="69.75" customHeight="1" x14ac:dyDescent="0.25">
      <c r="A25" s="182">
        <v>1</v>
      </c>
      <c r="B25" s="183" t="s">
        <v>498</v>
      </c>
      <c r="C25" s="183" t="s">
        <v>498</v>
      </c>
      <c r="D25" s="184" t="s">
        <v>446</v>
      </c>
      <c r="E25" s="183" t="s">
        <v>493</v>
      </c>
      <c r="F25" s="183" t="s">
        <v>494</v>
      </c>
      <c r="G25" s="183" t="s">
        <v>495</v>
      </c>
      <c r="H25" s="183" t="s">
        <v>495</v>
      </c>
      <c r="I25" s="183">
        <v>1991</v>
      </c>
      <c r="J25" s="185" t="s">
        <v>332</v>
      </c>
      <c r="K25" s="183">
        <v>1995</v>
      </c>
      <c r="L25" s="185" t="s">
        <v>496</v>
      </c>
      <c r="M25" s="182">
        <v>110</v>
      </c>
      <c r="N25" s="185" t="s">
        <v>332</v>
      </c>
      <c r="O25" s="185" t="s">
        <v>332</v>
      </c>
      <c r="P25" s="185" t="s">
        <v>539</v>
      </c>
      <c r="Q25" s="216" t="s">
        <v>550</v>
      </c>
      <c r="R25" s="215" t="s">
        <v>551</v>
      </c>
      <c r="S25" s="185" t="s">
        <v>332</v>
      </c>
      <c r="T25" s="185" t="s">
        <v>332</v>
      </c>
    </row>
    <row r="26" spans="1:113" s="201" customFormat="1" ht="69" customHeight="1" x14ac:dyDescent="0.25">
      <c r="A26" s="182">
        <v>2</v>
      </c>
      <c r="B26" s="183" t="s">
        <v>498</v>
      </c>
      <c r="C26" s="183" t="s">
        <v>498</v>
      </c>
      <c r="D26" s="184" t="s">
        <v>446</v>
      </c>
      <c r="E26" s="183" t="s">
        <v>493</v>
      </c>
      <c r="F26" s="183" t="s">
        <v>494</v>
      </c>
      <c r="G26" s="183" t="s">
        <v>497</v>
      </c>
      <c r="H26" s="183" t="s">
        <v>497</v>
      </c>
      <c r="I26" s="183">
        <v>1991</v>
      </c>
      <c r="J26" s="185" t="s">
        <v>332</v>
      </c>
      <c r="K26" s="183">
        <v>1995</v>
      </c>
      <c r="L26" s="185" t="s">
        <v>496</v>
      </c>
      <c r="M26" s="182">
        <v>110</v>
      </c>
      <c r="N26" s="185" t="s">
        <v>332</v>
      </c>
      <c r="O26" s="185" t="s">
        <v>332</v>
      </c>
      <c r="P26" s="185" t="s">
        <v>499</v>
      </c>
      <c r="Q26" s="216" t="s">
        <v>550</v>
      </c>
      <c r="R26" s="215" t="s">
        <v>551</v>
      </c>
      <c r="S26" s="185" t="s">
        <v>332</v>
      </c>
      <c r="T26" s="185" t="s">
        <v>332</v>
      </c>
    </row>
    <row r="27" spans="1:113" s="202" customFormat="1" ht="12.75" x14ac:dyDescent="0.2">
      <c r="B27" s="203"/>
      <c r="C27" s="203"/>
      <c r="K27" s="203"/>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8" t="s">
        <v>480</v>
      </c>
      <c r="C29" s="308"/>
      <c r="D29" s="308"/>
      <c r="E29" s="308"/>
      <c r="F29" s="308"/>
      <c r="G29" s="308"/>
      <c r="H29" s="308"/>
      <c r="I29" s="308"/>
      <c r="J29" s="308"/>
      <c r="K29" s="308"/>
      <c r="L29" s="308"/>
      <c r="M29" s="308"/>
      <c r="N29" s="308"/>
      <c r="O29" s="308"/>
      <c r="P29" s="308"/>
      <c r="Q29" s="308"/>
      <c r="R29" s="30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F_TP2000.PS.0046</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Модернизация ПС-110 кВ ЯГП-4 (замена выключателей 110 кВ - 2шт.,  замена проходных вводов 110 кВ - 12шт.)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2" customFormat="1" ht="21" customHeight="1" x14ac:dyDescent="0.25"/>
    <row r="21" spans="1:27" ht="15.75" customHeight="1" x14ac:dyDescent="0.25">
      <c r="A21" s="310" t="s">
        <v>6</v>
      </c>
      <c r="B21" s="312" t="s">
        <v>456</v>
      </c>
      <c r="C21" s="313"/>
      <c r="D21" s="312" t="s">
        <v>458</v>
      </c>
      <c r="E21" s="313"/>
      <c r="F21" s="295" t="s">
        <v>103</v>
      </c>
      <c r="G21" s="297"/>
      <c r="H21" s="297"/>
      <c r="I21" s="296"/>
      <c r="J21" s="310" t="s">
        <v>459</v>
      </c>
      <c r="K21" s="312" t="s">
        <v>460</v>
      </c>
      <c r="L21" s="313"/>
      <c r="M21" s="312" t="s">
        <v>461</v>
      </c>
      <c r="N21" s="313"/>
      <c r="O21" s="312" t="s">
        <v>449</v>
      </c>
      <c r="P21" s="313"/>
      <c r="Q21" s="312" t="s">
        <v>136</v>
      </c>
      <c r="R21" s="313"/>
      <c r="S21" s="310" t="s">
        <v>135</v>
      </c>
      <c r="T21" s="310" t="s">
        <v>462</v>
      </c>
      <c r="U21" s="310" t="s">
        <v>457</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90" t="s">
        <v>124</v>
      </c>
      <c r="Y22" s="90" t="s">
        <v>447</v>
      </c>
      <c r="Z22" s="90" t="s">
        <v>123</v>
      </c>
      <c r="AA22" s="90" t="s">
        <v>122</v>
      </c>
    </row>
    <row r="23" spans="1:27" ht="60" customHeight="1" x14ac:dyDescent="0.25">
      <c r="A23" s="311"/>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F_TP2000.PS.0046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6" t="str">
        <f>'1. паспорт местоположение'!A15:C15</f>
        <v>Модернизация ПС-110 кВ ЯГП-4 (замена выключателей 110 кВ - 2шт.,  замена проходных вводов 110 кВ - 12шт.)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442</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197" customFormat="1" ht="110.25" x14ac:dyDescent="0.2">
      <c r="A22" s="28" t="s">
        <v>66</v>
      </c>
      <c r="B22" s="34" t="s">
        <v>454</v>
      </c>
      <c r="C22" s="205" t="s">
        <v>637</v>
      </c>
      <c r="D22" s="195"/>
      <c r="E22" s="195"/>
      <c r="F22" s="194"/>
      <c r="G22" s="194"/>
      <c r="H22" s="194"/>
      <c r="I22" s="194"/>
      <c r="J22" s="194"/>
      <c r="K22" s="194"/>
      <c r="L22" s="194"/>
      <c r="M22" s="194"/>
      <c r="N22" s="194"/>
      <c r="O22" s="194"/>
      <c r="P22" s="194"/>
      <c r="Q22" s="196"/>
      <c r="R22" s="196"/>
      <c r="S22" s="196"/>
      <c r="T22" s="196"/>
      <c r="U22" s="196"/>
    </row>
    <row r="23" spans="1:21" s="199" customFormat="1" ht="76.5" customHeight="1" x14ac:dyDescent="0.25">
      <c r="A23" s="28" t="s">
        <v>64</v>
      </c>
      <c r="B23" s="39" t="s">
        <v>61</v>
      </c>
      <c r="C23" s="33" t="s">
        <v>600</v>
      </c>
      <c r="D23" s="198"/>
      <c r="E23" s="198"/>
      <c r="F23" s="198"/>
      <c r="G23" s="198"/>
      <c r="H23" s="198"/>
      <c r="I23" s="198"/>
      <c r="J23" s="198"/>
      <c r="K23" s="198"/>
      <c r="L23" s="198"/>
      <c r="M23" s="198"/>
      <c r="N23" s="198"/>
      <c r="O23" s="198"/>
      <c r="P23" s="198"/>
      <c r="Q23" s="198"/>
      <c r="R23" s="198"/>
      <c r="S23" s="198"/>
      <c r="T23" s="198"/>
      <c r="U23" s="198"/>
    </row>
    <row r="24" spans="1:21" s="199" customFormat="1" ht="63" customHeight="1" x14ac:dyDescent="0.25">
      <c r="A24" s="28" t="s">
        <v>63</v>
      </c>
      <c r="B24" s="39" t="s">
        <v>474</v>
      </c>
      <c r="C24" s="200" t="s">
        <v>492</v>
      </c>
      <c r="D24" s="198"/>
      <c r="E24" s="198"/>
      <c r="F24" s="198"/>
      <c r="G24" s="198"/>
      <c r="H24" s="198"/>
      <c r="I24" s="198"/>
      <c r="J24" s="198"/>
      <c r="K24" s="198"/>
      <c r="L24" s="198"/>
      <c r="M24" s="198"/>
      <c r="N24" s="198"/>
      <c r="O24" s="198"/>
      <c r="P24" s="198"/>
      <c r="Q24" s="198"/>
      <c r="R24" s="198"/>
      <c r="S24" s="198"/>
      <c r="T24" s="198"/>
      <c r="U24" s="198"/>
    </row>
    <row r="25" spans="1:21" s="199" customFormat="1" ht="31.5" x14ac:dyDescent="0.25">
      <c r="A25" s="28" t="s">
        <v>62</v>
      </c>
      <c r="B25" s="39" t="s">
        <v>475</v>
      </c>
      <c r="C25" s="200" t="s">
        <v>638</v>
      </c>
      <c r="D25" s="198"/>
      <c r="E25" s="198"/>
      <c r="F25" s="198"/>
      <c r="G25" s="198"/>
      <c r="H25" s="198"/>
      <c r="I25" s="198"/>
      <c r="J25" s="198"/>
      <c r="K25" s="198"/>
      <c r="L25" s="198"/>
      <c r="M25" s="198"/>
      <c r="N25" s="198"/>
      <c r="O25" s="198"/>
      <c r="P25" s="198"/>
      <c r="Q25" s="198"/>
      <c r="R25" s="198"/>
      <c r="S25" s="198"/>
      <c r="T25" s="198"/>
      <c r="U25" s="198"/>
    </row>
    <row r="26" spans="1:21" s="199" customFormat="1" ht="66.75" customHeight="1" x14ac:dyDescent="0.25">
      <c r="A26" s="28" t="s">
        <v>60</v>
      </c>
      <c r="B26" s="39" t="s">
        <v>237</v>
      </c>
      <c r="C26" s="200" t="s">
        <v>487</v>
      </c>
      <c r="D26" s="198"/>
      <c r="E26" s="198"/>
      <c r="F26" s="198"/>
      <c r="G26" s="198"/>
      <c r="H26" s="198"/>
      <c r="I26" s="198"/>
      <c r="J26" s="198"/>
      <c r="K26" s="198"/>
      <c r="L26" s="198"/>
      <c r="M26" s="198"/>
      <c r="N26" s="198"/>
      <c r="O26" s="198"/>
      <c r="P26" s="198"/>
      <c r="Q26" s="198"/>
      <c r="R26" s="198"/>
      <c r="S26" s="198"/>
      <c r="T26" s="198"/>
      <c r="U26" s="198"/>
    </row>
    <row r="27" spans="1:21" s="199" customFormat="1" ht="337.5" customHeight="1" x14ac:dyDescent="0.25">
      <c r="A27" s="28" t="s">
        <v>59</v>
      </c>
      <c r="B27" s="39" t="s">
        <v>455</v>
      </c>
      <c r="C27" s="200" t="s">
        <v>639</v>
      </c>
      <c r="D27" s="198"/>
      <c r="E27" s="198"/>
      <c r="F27" s="198"/>
      <c r="G27" s="198"/>
      <c r="H27" s="198"/>
      <c r="I27" s="198"/>
      <c r="J27" s="198"/>
      <c r="K27" s="198"/>
      <c r="L27" s="198"/>
      <c r="M27" s="198"/>
      <c r="N27" s="198"/>
      <c r="O27" s="198"/>
      <c r="P27" s="198"/>
      <c r="Q27" s="198"/>
      <c r="R27" s="198"/>
      <c r="S27" s="198"/>
      <c r="T27" s="198"/>
      <c r="U27" s="198"/>
    </row>
    <row r="28" spans="1:21" s="199" customFormat="1" ht="42.75" customHeight="1" x14ac:dyDescent="0.25">
      <c r="A28" s="28" t="s">
        <v>57</v>
      </c>
      <c r="B28" s="39" t="s">
        <v>58</v>
      </c>
      <c r="C28" s="169">
        <v>2024</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1"/>
      <c r="AB6" s="14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1"/>
      <c r="AB7" s="141"/>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2"/>
      <c r="AB8" s="14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3"/>
      <c r="AB9" s="14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1"/>
      <c r="AB10" s="141"/>
    </row>
    <row r="11" spans="1:28" ht="15.75" x14ac:dyDescent="0.25">
      <c r="A11" s="287" t="str">
        <f>'1. паспорт местоположение'!A12:C12</f>
        <v>F_TP2000.PS.0046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2"/>
      <c r="AB11" s="14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3"/>
      <c r="AB12" s="14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Модернизация ПС-110 кВ ЯГП-4 (замена выключателей 110 кВ - 2шт.,  замена проходных вводов 110 кВ - 12шт.)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2"/>
      <c r="AB14" s="14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3"/>
      <c r="AB15" s="14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1"/>
      <c r="AB16" s="15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1"/>
      <c r="AB17" s="15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1"/>
      <c r="AB18" s="15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1"/>
      <c r="AB19" s="15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2"/>
      <c r="AB20" s="15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2"/>
      <c r="AB21" s="152"/>
    </row>
    <row r="22" spans="1:28" x14ac:dyDescent="0.25">
      <c r="A22" s="319" t="s">
        <v>473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3"/>
      <c r="AB22" s="153"/>
    </row>
    <row r="23" spans="1:28" ht="32.25" customHeight="1" x14ac:dyDescent="0.25">
      <c r="A23" s="321" t="s">
        <v>329</v>
      </c>
      <c r="B23" s="322"/>
      <c r="C23" s="322"/>
      <c r="D23" s="322"/>
      <c r="E23" s="322"/>
      <c r="F23" s="322"/>
      <c r="G23" s="322"/>
      <c r="H23" s="322"/>
      <c r="I23" s="322"/>
      <c r="J23" s="322"/>
      <c r="K23" s="322"/>
      <c r="L23" s="323"/>
      <c r="M23" s="320" t="s">
        <v>330</v>
      </c>
      <c r="N23" s="320"/>
      <c r="O23" s="320"/>
      <c r="P23" s="320"/>
      <c r="Q23" s="320"/>
      <c r="R23" s="320"/>
      <c r="S23" s="320"/>
      <c r="T23" s="320"/>
      <c r="U23" s="320"/>
      <c r="V23" s="320"/>
      <c r="W23" s="320"/>
      <c r="X23" s="320"/>
      <c r="Y23" s="320"/>
      <c r="Z23" s="320"/>
    </row>
    <row r="24" spans="1:28" ht="151.5" customHeight="1" x14ac:dyDescent="0.25">
      <c r="A24" s="87" t="s">
        <v>240</v>
      </c>
      <c r="B24" s="88" t="s">
        <v>269</v>
      </c>
      <c r="C24" s="87" t="s">
        <v>323</v>
      </c>
      <c r="D24" s="87" t="s">
        <v>241</v>
      </c>
      <c r="E24" s="87" t="s">
        <v>324</v>
      </c>
      <c r="F24" s="87" t="s">
        <v>326</v>
      </c>
      <c r="G24" s="87" t="s">
        <v>325</v>
      </c>
      <c r="H24" s="87" t="s">
        <v>242</v>
      </c>
      <c r="I24" s="87" t="s">
        <v>327</v>
      </c>
      <c r="J24" s="87" t="s">
        <v>274</v>
      </c>
      <c r="K24" s="88" t="s">
        <v>268</v>
      </c>
      <c r="L24" s="88" t="s">
        <v>243</v>
      </c>
      <c r="M24" s="89" t="s">
        <v>288</v>
      </c>
      <c r="N24" s="88" t="s">
        <v>482</v>
      </c>
      <c r="O24" s="87" t="s">
        <v>285</v>
      </c>
      <c r="P24" s="87" t="s">
        <v>286</v>
      </c>
      <c r="Q24" s="87" t="s">
        <v>284</v>
      </c>
      <c r="R24" s="87" t="s">
        <v>242</v>
      </c>
      <c r="S24" s="87" t="s">
        <v>283</v>
      </c>
      <c r="T24" s="87" t="s">
        <v>282</v>
      </c>
      <c r="U24" s="87" t="s">
        <v>322</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4">
        <v>11</v>
      </c>
      <c r="L25" s="88">
        <v>12</v>
      </c>
      <c r="M25" s="154">
        <v>13</v>
      </c>
      <c r="N25" s="88">
        <v>14</v>
      </c>
      <c r="O25" s="154">
        <v>15</v>
      </c>
      <c r="P25" s="88">
        <v>16</v>
      </c>
      <c r="Q25" s="154">
        <v>17</v>
      </c>
      <c r="R25" s="88">
        <v>18</v>
      </c>
      <c r="S25" s="154">
        <v>19</v>
      </c>
      <c r="T25" s="88">
        <v>20</v>
      </c>
      <c r="U25" s="154">
        <v>21</v>
      </c>
      <c r="V25" s="88">
        <v>22</v>
      </c>
      <c r="W25" s="154">
        <v>23</v>
      </c>
      <c r="X25" s="88">
        <v>24</v>
      </c>
      <c r="Y25" s="154">
        <v>25</v>
      </c>
      <c r="Z25" s="88">
        <v>26</v>
      </c>
    </row>
    <row r="26" spans="1:28" ht="45.75" customHeight="1" x14ac:dyDescent="0.25">
      <c r="A26" s="80" t="s">
        <v>307</v>
      </c>
      <c r="B26" s="86"/>
      <c r="C26" s="82" t="s">
        <v>309</v>
      </c>
      <c r="D26" s="82" t="s">
        <v>310</v>
      </c>
      <c r="E26" s="82" t="s">
        <v>311</v>
      </c>
      <c r="F26" s="82" t="s">
        <v>279</v>
      </c>
      <c r="G26" s="82" t="s">
        <v>312</v>
      </c>
      <c r="H26" s="82" t="s">
        <v>242</v>
      </c>
      <c r="I26" s="82" t="s">
        <v>313</v>
      </c>
      <c r="J26" s="82" t="s">
        <v>314</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308</v>
      </c>
      <c r="B32" s="86"/>
      <c r="C32" s="82" t="s">
        <v>315</v>
      </c>
      <c r="D32" s="82" t="s">
        <v>316</v>
      </c>
      <c r="E32" s="82" t="s">
        <v>317</v>
      </c>
      <c r="F32" s="82" t="s">
        <v>318</v>
      </c>
      <c r="G32" s="82" t="s">
        <v>319</v>
      </c>
      <c r="H32" s="82" t="s">
        <v>242</v>
      </c>
      <c r="I32" s="82" t="s">
        <v>320</v>
      </c>
      <c r="J32" s="82" t="s">
        <v>321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F_TP2000.PS.0046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ПС-110 кВ ЯГП-4 (замена выключателей 110 кВ - 2шт.,  замена проходных вводов 110 кВ - 12шт.)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451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484</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X13" sqref="AX13"/>
    </sheetView>
  </sheetViews>
  <sheetFormatPr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238" t="s">
        <v>70</v>
      </c>
      <c r="AR1" s="238" t="s">
        <v>70</v>
      </c>
    </row>
    <row r="2" spans="1:44" s="12" customFormat="1" ht="18.75" customHeight="1" x14ac:dyDescent="0.3">
      <c r="A2" s="18"/>
      <c r="I2" s="16"/>
      <c r="J2" s="16"/>
      <c r="K2" s="237" t="s">
        <v>11</v>
      </c>
      <c r="AR2" s="237" t="s">
        <v>11</v>
      </c>
    </row>
    <row r="3" spans="1:44" s="12" customFormat="1" ht="18.75" x14ac:dyDescent="0.3">
      <c r="A3" s="17"/>
      <c r="I3" s="16"/>
      <c r="J3" s="16"/>
      <c r="K3" s="237" t="s">
        <v>69</v>
      </c>
      <c r="AR3" s="237" t="s">
        <v>608</v>
      </c>
    </row>
    <row r="4" spans="1:44" s="12" customFormat="1" ht="18.75" x14ac:dyDescent="0.3">
      <c r="A4" s="17"/>
      <c r="I4" s="16"/>
      <c r="J4" s="16"/>
      <c r="K4" s="237"/>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37"/>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2"/>
      <c r="B8" s="242"/>
      <c r="C8" s="242"/>
      <c r="D8" s="242"/>
      <c r="E8" s="242"/>
      <c r="F8" s="242"/>
      <c r="G8" s="242"/>
      <c r="H8" s="242"/>
      <c r="I8" s="242"/>
      <c r="J8" s="242"/>
      <c r="K8" s="242"/>
      <c r="L8" s="141"/>
      <c r="M8" s="141"/>
      <c r="N8" s="141"/>
      <c r="O8" s="141"/>
      <c r="P8" s="141"/>
      <c r="Q8" s="141"/>
      <c r="R8" s="141"/>
      <c r="S8" s="141"/>
      <c r="T8" s="141"/>
      <c r="U8" s="141"/>
      <c r="V8" s="141"/>
      <c r="W8" s="141"/>
      <c r="X8" s="141"/>
      <c r="Y8" s="141"/>
    </row>
    <row r="9" spans="1:44"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2"/>
      <c r="B11" s="242"/>
      <c r="C11" s="242"/>
      <c r="D11" s="242"/>
      <c r="E11" s="242"/>
      <c r="F11" s="242"/>
      <c r="G11" s="242"/>
      <c r="H11" s="242"/>
      <c r="I11" s="242"/>
      <c r="J11" s="242"/>
      <c r="K11" s="242"/>
      <c r="L11" s="141"/>
      <c r="M11" s="141"/>
      <c r="N11" s="141"/>
      <c r="O11" s="141"/>
      <c r="P11" s="141"/>
      <c r="Q11" s="141"/>
      <c r="R11" s="141"/>
      <c r="S11" s="141"/>
      <c r="T11" s="141"/>
      <c r="U11" s="141"/>
      <c r="V11" s="141"/>
      <c r="W11" s="141"/>
      <c r="X11" s="141"/>
      <c r="Y11" s="141"/>
    </row>
    <row r="12" spans="1:44" s="12" customFormat="1" ht="18.75" customHeight="1" x14ac:dyDescent="0.2">
      <c r="A12" s="328" t="str">
        <f>'1. паспорт местоположение'!A12:C12</f>
        <v>F_TP2000.PS.0046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12" x14ac:dyDescent="0.2">
      <c r="A15" s="328" t="str">
        <f>'1. паспорт местоположение'!A15:C15</f>
        <v>Модернизация ПС-110 кВ ЯГП-4 (замена выключателей 110 кВ - 2шт.,  замена проходных вводов 110 кВ - 12шт.)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3" t="s">
        <v>543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6"/>
      <c r="AP19" s="246"/>
      <c r="AQ19" s="246"/>
      <c r="AR19" s="238"/>
    </row>
    <row r="20" spans="1:45" ht="18.75" x14ac:dyDescent="0.3">
      <c r="AO20" s="246"/>
      <c r="AP20" s="246"/>
      <c r="AQ20" s="246"/>
      <c r="AR20" s="237"/>
    </row>
    <row r="21" spans="1:45" ht="20.25" customHeight="1" x14ac:dyDescent="0.3">
      <c r="AO21" s="246"/>
      <c r="AP21" s="246"/>
      <c r="AQ21" s="246"/>
      <c r="AR21" s="237"/>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42" t="s">
        <v>304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248"/>
      <c r="AN24" s="248"/>
      <c r="AO24" s="249"/>
      <c r="AP24" s="249"/>
      <c r="AQ24" s="249"/>
      <c r="AR24" s="249"/>
      <c r="AS24" s="250"/>
    </row>
    <row r="25" spans="1:45" ht="12.75" customHeight="1" x14ac:dyDescent="0.25">
      <c r="A25" s="329" t="s">
        <v>609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251"/>
      <c r="AN25" s="332" t="s">
        <v>303</v>
      </c>
      <c r="AO25" s="332"/>
      <c r="AP25" s="332"/>
      <c r="AQ25" s="333"/>
      <c r="AR25" s="333"/>
      <c r="AS25" s="250"/>
    </row>
    <row r="26" spans="1:45" ht="17.25" customHeight="1" x14ac:dyDescent="0.25">
      <c r="A26" s="334" t="s">
        <v>503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51"/>
      <c r="AN26" s="337" t="s">
        <v>302</v>
      </c>
      <c r="AO26" s="338"/>
      <c r="AP26" s="339"/>
      <c r="AQ26" s="340"/>
      <c r="AR26" s="341"/>
      <c r="AS26" s="250"/>
    </row>
    <row r="27" spans="1:45" ht="17.25" customHeight="1" x14ac:dyDescent="0.25">
      <c r="A27" s="334" t="s">
        <v>504</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51"/>
      <c r="AN27" s="337" t="s">
        <v>301</v>
      </c>
      <c r="AO27" s="338"/>
      <c r="AP27" s="339"/>
      <c r="AQ27" s="340"/>
      <c r="AR27" s="341"/>
      <c r="AS27" s="250"/>
    </row>
    <row r="28" spans="1:45" ht="27.75" customHeight="1" thickBot="1" x14ac:dyDescent="0.3">
      <c r="A28" s="344" t="s">
        <v>505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51"/>
      <c r="AN28" s="348" t="s">
        <v>610</v>
      </c>
      <c r="AO28" s="349"/>
      <c r="AP28" s="350"/>
      <c r="AQ28" s="340"/>
      <c r="AR28" s="341"/>
      <c r="AS28" s="250"/>
    </row>
    <row r="29" spans="1:45" ht="17.25" customHeight="1" x14ac:dyDescent="0.25">
      <c r="A29" s="352" t="s">
        <v>506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1"/>
      <c r="AL29" s="331"/>
      <c r="AM29" s="251"/>
      <c r="AN29" s="355"/>
      <c r="AO29" s="356"/>
      <c r="AP29" s="356"/>
      <c r="AQ29" s="340"/>
      <c r="AR29" s="343"/>
      <c r="AS29" s="250"/>
    </row>
    <row r="30" spans="1:45" ht="17.25" customHeight="1" x14ac:dyDescent="0.25">
      <c r="A30" s="334" t="s">
        <v>611</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51"/>
      <c r="AS30" s="250"/>
    </row>
    <row r="31" spans="1:45" ht="17.25" customHeight="1" x14ac:dyDescent="0.25">
      <c r="A31" s="334" t="s">
        <v>507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51"/>
      <c r="AN31" s="251"/>
      <c r="AO31" s="252"/>
      <c r="AP31" s="252"/>
      <c r="AQ31" s="252"/>
      <c r="AR31" s="252"/>
      <c r="AS31" s="250"/>
    </row>
    <row r="32" spans="1:45" ht="17.25" customHeight="1" x14ac:dyDescent="0.25">
      <c r="A32" s="334" t="s">
        <v>508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51"/>
      <c r="AN32" s="251"/>
      <c r="AO32" s="251"/>
      <c r="AP32" s="251"/>
      <c r="AQ32" s="251"/>
      <c r="AR32" s="251"/>
      <c r="AS32" s="250"/>
    </row>
    <row r="33" spans="1:45" ht="17.25" customHeight="1" x14ac:dyDescent="0.25">
      <c r="A33" s="334" t="s">
        <v>509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1"/>
      <c r="AL33" s="351"/>
      <c r="AM33" s="251"/>
      <c r="AN33" s="251"/>
      <c r="AO33" s="251"/>
      <c r="AP33" s="251"/>
      <c r="AQ33" s="251"/>
      <c r="AR33" s="251"/>
      <c r="AS33" s="250"/>
    </row>
    <row r="34" spans="1:45" ht="17.25" customHeight="1" x14ac:dyDescent="0.25">
      <c r="A34" s="334" t="s">
        <v>510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51"/>
      <c r="AN34" s="251"/>
      <c r="AO34" s="251"/>
      <c r="AP34" s="251"/>
      <c r="AQ34" s="251"/>
      <c r="AR34" s="251"/>
      <c r="AS34" s="250"/>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51"/>
      <c r="AN35" s="251"/>
      <c r="AO35" s="251"/>
      <c r="AP35" s="251"/>
      <c r="AQ35" s="251"/>
      <c r="AR35" s="251"/>
      <c r="AS35" s="250"/>
    </row>
    <row r="36" spans="1:45" ht="17.25" customHeight="1" thickBot="1" x14ac:dyDescent="0.3">
      <c r="A36" s="357" t="s">
        <v>511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251"/>
      <c r="AN36" s="251"/>
      <c r="AO36" s="251"/>
      <c r="AP36" s="251"/>
      <c r="AQ36" s="251"/>
      <c r="AR36" s="251"/>
      <c r="AS36" s="25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251"/>
      <c r="AN37" s="251"/>
      <c r="AO37" s="251"/>
      <c r="AP37" s="251"/>
      <c r="AQ37" s="251"/>
      <c r="AR37" s="251"/>
      <c r="AS37" s="250"/>
    </row>
    <row r="38" spans="1:45" ht="17.25" customHeight="1" x14ac:dyDescent="0.25">
      <c r="A38" s="334" t="s">
        <v>513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51"/>
      <c r="AN38" s="251"/>
      <c r="AO38" s="251"/>
      <c r="AP38" s="251"/>
      <c r="AQ38" s="251"/>
      <c r="AR38" s="251"/>
      <c r="AS38" s="250"/>
    </row>
    <row r="39" spans="1:45" ht="17.25" customHeight="1" thickBot="1" x14ac:dyDescent="0.3">
      <c r="A39" s="357" t="s">
        <v>514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251"/>
      <c r="AN39" s="251"/>
      <c r="AO39" s="251"/>
      <c r="AP39" s="251"/>
      <c r="AQ39" s="251"/>
      <c r="AR39" s="251"/>
      <c r="AS39" s="250"/>
    </row>
    <row r="40" spans="1:45" ht="17.25" customHeight="1" x14ac:dyDescent="0.25">
      <c r="A40" s="329" t="s">
        <v>612</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251"/>
      <c r="AN40" s="251"/>
      <c r="AO40" s="251"/>
      <c r="AP40" s="251"/>
      <c r="AQ40" s="251"/>
      <c r="AR40" s="251"/>
      <c r="AS40" s="250"/>
    </row>
    <row r="41" spans="1:45" ht="17.25" customHeight="1" x14ac:dyDescent="0.25">
      <c r="A41" s="334" t="s">
        <v>515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51"/>
      <c r="AN41" s="251"/>
      <c r="AO41" s="251"/>
      <c r="AP41" s="251"/>
      <c r="AQ41" s="251"/>
      <c r="AR41" s="251"/>
      <c r="AS41" s="250"/>
    </row>
    <row r="42" spans="1:45" ht="17.25" customHeight="1" x14ac:dyDescent="0.25">
      <c r="A42" s="334" t="s">
        <v>516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51"/>
      <c r="AN42" s="251"/>
      <c r="AO42" s="251"/>
      <c r="AP42" s="251"/>
      <c r="AQ42" s="251"/>
      <c r="AR42" s="251"/>
      <c r="AS42" s="250"/>
    </row>
    <row r="43" spans="1:45" ht="17.25" customHeight="1" x14ac:dyDescent="0.25">
      <c r="A43" s="334" t="s">
        <v>517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51"/>
      <c r="AN43" s="251"/>
      <c r="AO43" s="251"/>
      <c r="AP43" s="251"/>
      <c r="AQ43" s="251"/>
      <c r="AR43" s="251"/>
      <c r="AS43" s="250"/>
    </row>
    <row r="44" spans="1:45" ht="17.25" customHeight="1" x14ac:dyDescent="0.25">
      <c r="A44" s="334" t="s">
        <v>518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51"/>
      <c r="AN44" s="251"/>
      <c r="AO44" s="251"/>
      <c r="AP44" s="251"/>
      <c r="AQ44" s="251"/>
      <c r="AR44" s="251"/>
      <c r="AS44" s="250"/>
    </row>
    <row r="45" spans="1:45" ht="17.25" customHeight="1" x14ac:dyDescent="0.25">
      <c r="A45" s="334" t="s">
        <v>519</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51"/>
      <c r="AN45" s="251"/>
      <c r="AO45" s="251"/>
      <c r="AP45" s="251"/>
      <c r="AQ45" s="251"/>
      <c r="AR45" s="251"/>
      <c r="AS45" s="250"/>
    </row>
    <row r="46" spans="1:45" ht="17.25" customHeight="1" thickBot="1" x14ac:dyDescent="0.3">
      <c r="A46" s="359" t="s">
        <v>613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51"/>
      <c r="AN46" s="251"/>
      <c r="AO46" s="251"/>
      <c r="AP46" s="251"/>
      <c r="AQ46" s="251"/>
      <c r="AR46" s="251"/>
      <c r="AS46" s="250"/>
    </row>
    <row r="47" spans="1:45" ht="24" customHeight="1" x14ac:dyDescent="0.25">
      <c r="A47" s="362" t="s">
        <v>520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1" t="s">
        <v>5</v>
      </c>
      <c r="AL47" s="331"/>
      <c r="AM47" s="365" t="s">
        <v>614</v>
      </c>
      <c r="AN47" s="365"/>
      <c r="AO47" s="253" t="s">
        <v>615</v>
      </c>
      <c r="AP47" s="253" t="s">
        <v>616</v>
      </c>
      <c r="AQ47" s="250"/>
    </row>
    <row r="48" spans="1:45" ht="12" customHeight="1" x14ac:dyDescent="0.25">
      <c r="A48" s="334" t="s">
        <v>521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54"/>
      <c r="AP48" s="254"/>
      <c r="AQ48" s="250"/>
    </row>
    <row r="49" spans="1:43" ht="12" customHeight="1" x14ac:dyDescent="0.25">
      <c r="A49" s="334" t="s">
        <v>522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54"/>
      <c r="AP49" s="254"/>
      <c r="AQ49" s="250"/>
    </row>
    <row r="50" spans="1:43" ht="12" customHeight="1" thickBot="1" x14ac:dyDescent="0.3">
      <c r="A50" s="357" t="s">
        <v>617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66" t="s">
        <v>618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614</v>
      </c>
      <c r="AN52" s="365"/>
      <c r="AO52" s="253" t="s">
        <v>615</v>
      </c>
      <c r="AP52" s="253" t="s">
        <v>616</v>
      </c>
      <c r="AQ52" s="250"/>
    </row>
    <row r="53" spans="1:43" ht="11.25" customHeight="1" x14ac:dyDescent="0.25">
      <c r="A53" s="368" t="s">
        <v>619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60"/>
      <c r="AP53" s="260"/>
      <c r="AQ53" s="250"/>
    </row>
    <row r="54" spans="1:43" ht="12" customHeight="1" x14ac:dyDescent="0.25">
      <c r="A54" s="334" t="s">
        <v>620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54"/>
      <c r="AP54" s="254"/>
      <c r="AQ54" s="250"/>
    </row>
    <row r="55" spans="1:43" ht="12" customHeight="1" x14ac:dyDescent="0.25">
      <c r="A55" s="334" t="s">
        <v>621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54"/>
      <c r="AP55" s="254"/>
      <c r="AQ55" s="250"/>
    </row>
    <row r="56" spans="1:43" ht="12" customHeight="1" thickBot="1" x14ac:dyDescent="0.3">
      <c r="A56" s="357" t="s">
        <v>622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66" t="s">
        <v>623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614</v>
      </c>
      <c r="AN58" s="365"/>
      <c r="AO58" s="253" t="s">
        <v>615</v>
      </c>
      <c r="AP58" s="253" t="s">
        <v>616</v>
      </c>
      <c r="AQ58" s="250"/>
    </row>
    <row r="59" spans="1:43" ht="12.75" customHeight="1" x14ac:dyDescent="0.25">
      <c r="A59" s="370" t="s">
        <v>523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63"/>
      <c r="AP59" s="263"/>
      <c r="AQ59" s="264"/>
    </row>
    <row r="60" spans="1:43" ht="12" customHeight="1" x14ac:dyDescent="0.25">
      <c r="A60" s="334" t="s">
        <v>524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54"/>
      <c r="AP60" s="254"/>
      <c r="AQ60" s="250"/>
    </row>
    <row r="61" spans="1:43" ht="12" customHeight="1" x14ac:dyDescent="0.25">
      <c r="A61" s="334" t="s">
        <v>525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54"/>
      <c r="AP61" s="254"/>
      <c r="AQ61" s="250"/>
    </row>
    <row r="62" spans="1:43" ht="12" customHeight="1" x14ac:dyDescent="0.25">
      <c r="A62" s="334" t="s">
        <v>508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54"/>
      <c r="AP62" s="254"/>
      <c r="AQ62" s="250"/>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54"/>
      <c r="AP63" s="254"/>
      <c r="AQ63" s="250"/>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54"/>
      <c r="AP64" s="254"/>
      <c r="AQ64" s="250"/>
    </row>
    <row r="65" spans="1:43" ht="12" customHeight="1" x14ac:dyDescent="0.25">
      <c r="A65" s="334" t="s">
        <v>526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54"/>
      <c r="AP65" s="254"/>
      <c r="AQ65" s="250"/>
    </row>
    <row r="66" spans="1:43" ht="27.75" customHeight="1" x14ac:dyDescent="0.25">
      <c r="A66" s="373" t="s">
        <v>624</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65"/>
      <c r="AP66" s="265"/>
      <c r="AQ66" s="264"/>
    </row>
    <row r="67" spans="1:43" ht="11.25" customHeight="1" x14ac:dyDescent="0.25">
      <c r="A67" s="334" t="s">
        <v>527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54"/>
      <c r="AP67" s="254"/>
      <c r="AQ67" s="250"/>
    </row>
    <row r="68" spans="1:43" ht="25.5" customHeight="1" x14ac:dyDescent="0.25">
      <c r="A68" s="373" t="s">
        <v>625</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65"/>
      <c r="AP68" s="265"/>
      <c r="AQ68" s="264"/>
    </row>
    <row r="69" spans="1:43" ht="12" customHeight="1" x14ac:dyDescent="0.25">
      <c r="A69" s="334" t="s">
        <v>528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54"/>
      <c r="AP69" s="254"/>
      <c r="AQ69" s="250"/>
    </row>
    <row r="70" spans="1:43" ht="12.75" customHeight="1" x14ac:dyDescent="0.25">
      <c r="A70" s="381" t="s">
        <v>529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65"/>
      <c r="AP70" s="265"/>
      <c r="AQ70" s="264"/>
    </row>
    <row r="71" spans="1:43" ht="12" customHeight="1" x14ac:dyDescent="0.25">
      <c r="A71" s="334" t="s">
        <v>511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54"/>
      <c r="AP71" s="254"/>
      <c r="AQ71" s="250"/>
    </row>
    <row r="72" spans="1:43" ht="12.75" customHeight="1" thickBot="1" x14ac:dyDescent="0.3">
      <c r="A72" s="377" t="s">
        <v>530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66" t="s">
        <v>531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614</v>
      </c>
      <c r="AN74" s="365"/>
      <c r="AO74" s="253" t="s">
        <v>615</v>
      </c>
      <c r="AP74" s="253" t="s">
        <v>616</v>
      </c>
      <c r="AQ74" s="250"/>
    </row>
    <row r="75" spans="1:43" ht="25.5" customHeight="1" x14ac:dyDescent="0.25">
      <c r="A75" s="373" t="s">
        <v>625</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67"/>
      <c r="AP75" s="267"/>
      <c r="AQ75" s="264"/>
    </row>
    <row r="76" spans="1:43" ht="12" customHeight="1" x14ac:dyDescent="0.25">
      <c r="A76" s="334" t="s">
        <v>527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3"/>
      <c r="AN76" s="383"/>
      <c r="AO76" s="268"/>
      <c r="AP76" s="268"/>
      <c r="AQ76" s="250"/>
    </row>
    <row r="77" spans="1:43" ht="12" customHeight="1" x14ac:dyDescent="0.25">
      <c r="A77" s="334" t="s">
        <v>528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3"/>
      <c r="AN77" s="383"/>
      <c r="AO77" s="268"/>
      <c r="AP77" s="268"/>
      <c r="AQ77" s="250"/>
    </row>
    <row r="78" spans="1:43" ht="12" customHeight="1" x14ac:dyDescent="0.25">
      <c r="A78" s="334" t="s">
        <v>511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3"/>
      <c r="AN78" s="383"/>
      <c r="AO78" s="268"/>
      <c r="AP78" s="268"/>
      <c r="AQ78" s="250"/>
    </row>
    <row r="79" spans="1:43" ht="12" customHeight="1" x14ac:dyDescent="0.25">
      <c r="A79" s="334" t="s">
        <v>532</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3"/>
      <c r="AN79" s="383"/>
      <c r="AO79" s="268"/>
      <c r="AP79" s="268"/>
      <c r="AQ79" s="250"/>
    </row>
    <row r="80" spans="1:43" ht="12" customHeight="1" x14ac:dyDescent="0.25">
      <c r="A80" s="334" t="s">
        <v>533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3"/>
      <c r="AN80" s="383"/>
      <c r="AO80" s="268"/>
      <c r="AP80" s="268"/>
      <c r="AQ80" s="250"/>
    </row>
    <row r="81" spans="1:45" ht="12.75" customHeight="1" x14ac:dyDescent="0.25">
      <c r="A81" s="334" t="s">
        <v>534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3"/>
      <c r="AN81" s="383"/>
      <c r="AO81" s="268"/>
      <c r="AP81" s="268"/>
      <c r="AQ81" s="250"/>
    </row>
    <row r="82" spans="1:45" ht="12.75" customHeight="1" x14ac:dyDescent="0.25">
      <c r="A82" s="334" t="s">
        <v>535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3"/>
      <c r="AN82" s="383"/>
      <c r="AO82" s="268"/>
      <c r="AP82" s="268"/>
      <c r="AQ82" s="250"/>
    </row>
    <row r="83" spans="1:45" ht="12" customHeight="1" x14ac:dyDescent="0.25">
      <c r="A83" s="381" t="s">
        <v>536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67"/>
      <c r="AP83" s="267"/>
      <c r="AQ83" s="264"/>
    </row>
    <row r="84" spans="1:45" ht="12" customHeight="1" x14ac:dyDescent="0.25">
      <c r="A84" s="381" t="s">
        <v>626</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67"/>
      <c r="AP84" s="267"/>
      <c r="AQ84" s="264"/>
    </row>
    <row r="85" spans="1:45" ht="12" customHeight="1" x14ac:dyDescent="0.25">
      <c r="A85" s="334" t="s">
        <v>537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3"/>
      <c r="AN85" s="383"/>
      <c r="AO85" s="268"/>
      <c r="AP85" s="268"/>
      <c r="AQ85" s="248"/>
    </row>
    <row r="86" spans="1:45" ht="27.75" customHeight="1" x14ac:dyDescent="0.25">
      <c r="A86" s="373" t="s">
        <v>627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67"/>
      <c r="AP86" s="267"/>
      <c r="AQ86" s="264"/>
    </row>
    <row r="87" spans="1:45" x14ac:dyDescent="0.25">
      <c r="A87" s="373" t="s">
        <v>628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67"/>
      <c r="AP87" s="267"/>
      <c r="AQ87" s="264"/>
    </row>
    <row r="88" spans="1:45" ht="14.25" customHeight="1" x14ac:dyDescent="0.25">
      <c r="A88" s="389" t="s">
        <v>629</v>
      </c>
      <c r="B88" s="390"/>
      <c r="C88" s="390"/>
      <c r="D88" s="391"/>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92"/>
      <c r="AL88" s="393"/>
      <c r="AM88" s="394"/>
      <c r="AN88" s="395"/>
      <c r="AO88" s="267"/>
      <c r="AP88" s="267"/>
      <c r="AQ88" s="264"/>
    </row>
    <row r="89" spans="1:45" x14ac:dyDescent="0.25">
      <c r="A89" s="389" t="s">
        <v>630</v>
      </c>
      <c r="B89" s="390"/>
      <c r="C89" s="390"/>
      <c r="D89" s="391"/>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92"/>
      <c r="AL89" s="393"/>
      <c r="AM89" s="394"/>
      <c r="AN89" s="395"/>
      <c r="AO89" s="267"/>
      <c r="AP89" s="267"/>
      <c r="AQ89" s="248"/>
    </row>
    <row r="90" spans="1:45" ht="12" customHeight="1" thickBot="1" x14ac:dyDescent="0.3">
      <c r="A90" s="270" t="s">
        <v>631</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85"/>
      <c r="AL90" s="386"/>
      <c r="AM90" s="387"/>
      <c r="AN90" s="388"/>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632</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633</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634</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635</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636</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55" zoomScaleSheetLayoutView="55" workbookViewId="0">
      <selection activeCell="A20" sqref="A20"/>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F_TP2000.PS.0046</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7" t="str">
        <f>'1. паспорт местоположение'!A15:C15</f>
        <v>Модернизация ПС-110 кВ ЯГП-4 (замена выключателей 110 кВ - 2шт.,  замена проходных вводов 110 кВ - 12шт.)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78"/>
    </row>
    <row r="18" spans="1:12" x14ac:dyDescent="0.25">
      <c r="K18" s="77"/>
    </row>
    <row r="19" spans="1:12" ht="15.75" customHeight="1" x14ac:dyDescent="0.25">
      <c r="A19" s="396" t="s">
        <v>452</v>
      </c>
      <c r="B19" s="396"/>
      <c r="C19" s="396"/>
      <c r="D19" s="396"/>
      <c r="E19" s="396"/>
      <c r="F19" s="396"/>
      <c r="G19" s="396"/>
      <c r="H19" s="396"/>
      <c r="I19" s="396"/>
      <c r="J19" s="396"/>
      <c r="K19" s="396"/>
      <c r="L19" s="396"/>
    </row>
    <row r="20" spans="1:12" x14ac:dyDescent="0.25">
      <c r="A20" s="187"/>
      <c r="B20" s="188"/>
      <c r="C20" s="189"/>
      <c r="D20" s="189"/>
      <c r="E20" s="189"/>
      <c r="F20" s="189"/>
      <c r="G20" s="190"/>
      <c r="H20" s="190"/>
      <c r="I20" s="190"/>
      <c r="J20" s="190"/>
      <c r="K20" s="190"/>
      <c r="L20" s="190"/>
    </row>
    <row r="21" spans="1:12" ht="28.5" customHeight="1" x14ac:dyDescent="0.25">
      <c r="A21" s="397" t="s">
        <v>229</v>
      </c>
      <c r="B21" s="397" t="s">
        <v>228</v>
      </c>
      <c r="C21" s="403" t="s">
        <v>385</v>
      </c>
      <c r="D21" s="403"/>
      <c r="E21" s="403"/>
      <c r="F21" s="403"/>
      <c r="G21" s="403"/>
      <c r="H21" s="403"/>
      <c r="I21" s="398" t="s">
        <v>227</v>
      </c>
      <c r="J21" s="400" t="s">
        <v>387</v>
      </c>
      <c r="K21" s="397" t="s">
        <v>226</v>
      </c>
      <c r="L21" s="399" t="s">
        <v>386</v>
      </c>
    </row>
    <row r="22" spans="1:12" ht="58.5" customHeight="1" x14ac:dyDescent="0.25">
      <c r="A22" s="397"/>
      <c r="B22" s="397"/>
      <c r="C22" s="404" t="s">
        <v>3</v>
      </c>
      <c r="D22" s="404"/>
      <c r="E22" s="129"/>
      <c r="F22" s="130"/>
      <c r="G22" s="405" t="s">
        <v>2</v>
      </c>
      <c r="H22" s="406"/>
      <c r="I22" s="398"/>
      <c r="J22" s="401"/>
      <c r="K22" s="397"/>
      <c r="L22" s="399"/>
    </row>
    <row r="23" spans="1:12" ht="47.25" x14ac:dyDescent="0.25">
      <c r="A23" s="397"/>
      <c r="B23" s="397"/>
      <c r="C23" s="76" t="s">
        <v>225</v>
      </c>
      <c r="D23" s="76" t="s">
        <v>224</v>
      </c>
      <c r="E23" s="76" t="s">
        <v>225</v>
      </c>
      <c r="F23" s="76" t="s">
        <v>224</v>
      </c>
      <c r="G23" s="76" t="s">
        <v>225</v>
      </c>
      <c r="H23" s="76" t="s">
        <v>224</v>
      </c>
      <c r="I23" s="398"/>
      <c r="J23" s="402"/>
      <c r="K23" s="397"/>
      <c r="L23" s="399"/>
    </row>
    <row r="24" spans="1:12" x14ac:dyDescent="0.25">
      <c r="A24" s="186">
        <v>1</v>
      </c>
      <c r="B24" s="186">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70"/>
      <c r="L25" s="86"/>
    </row>
    <row r="26" spans="1:12" ht="21.75" customHeight="1" x14ac:dyDescent="0.25">
      <c r="A26" s="72" t="s">
        <v>222</v>
      </c>
      <c r="B26" s="75" t="s">
        <v>392</v>
      </c>
      <c r="C26" s="191" t="s">
        <v>485</v>
      </c>
      <c r="D26" s="191"/>
      <c r="E26" s="191"/>
      <c r="F26" s="191"/>
      <c r="G26" s="191" t="s">
        <v>485</v>
      </c>
      <c r="H26" s="191"/>
      <c r="I26" s="192"/>
      <c r="J26" s="192"/>
      <c r="K26" s="33"/>
      <c r="L26" s="70"/>
    </row>
    <row r="27" spans="1:12" s="66" customFormat="1" ht="39" customHeight="1" x14ac:dyDescent="0.25">
      <c r="A27" s="72" t="s">
        <v>221</v>
      </c>
      <c r="B27" s="75" t="s">
        <v>394</v>
      </c>
      <c r="C27" s="191" t="s">
        <v>485</v>
      </c>
      <c r="D27" s="191"/>
      <c r="E27" s="191"/>
      <c r="F27" s="191"/>
      <c r="G27" s="191" t="s">
        <v>485</v>
      </c>
      <c r="H27" s="191"/>
      <c r="I27" s="192"/>
      <c r="J27" s="192"/>
      <c r="K27" s="33"/>
      <c r="L27" s="70"/>
    </row>
    <row r="28" spans="1:12" s="66" customFormat="1" ht="70.5" customHeight="1" x14ac:dyDescent="0.25">
      <c r="A28" s="72" t="s">
        <v>393</v>
      </c>
      <c r="B28" s="75" t="s">
        <v>398</v>
      </c>
      <c r="C28" s="191" t="s">
        <v>485</v>
      </c>
      <c r="D28" s="191"/>
      <c r="E28" s="191"/>
      <c r="F28" s="191"/>
      <c r="G28" s="191" t="s">
        <v>485</v>
      </c>
      <c r="H28" s="191"/>
      <c r="I28" s="192"/>
      <c r="J28" s="192"/>
      <c r="K28" s="33"/>
      <c r="L28" s="70"/>
    </row>
    <row r="29" spans="1:12" s="66" customFormat="1" ht="54" customHeight="1" x14ac:dyDescent="0.25">
      <c r="A29" s="72" t="s">
        <v>220</v>
      </c>
      <c r="B29" s="75" t="s">
        <v>397</v>
      </c>
      <c r="C29" s="191" t="s">
        <v>485</v>
      </c>
      <c r="D29" s="191"/>
      <c r="E29" s="191"/>
      <c r="F29" s="191"/>
      <c r="G29" s="191" t="s">
        <v>485</v>
      </c>
      <c r="H29" s="191"/>
      <c r="I29" s="192"/>
      <c r="J29" s="192"/>
      <c r="K29" s="33"/>
      <c r="L29" s="70"/>
    </row>
    <row r="30" spans="1:12" s="66" customFormat="1" ht="42" customHeight="1" x14ac:dyDescent="0.25">
      <c r="A30" s="72" t="s">
        <v>219</v>
      </c>
      <c r="B30" s="75" t="s">
        <v>399</v>
      </c>
      <c r="C30" s="191" t="s">
        <v>485</v>
      </c>
      <c r="D30" s="191"/>
      <c r="E30" s="191"/>
      <c r="F30" s="191"/>
      <c r="G30" s="191" t="s">
        <v>485</v>
      </c>
      <c r="H30" s="191"/>
      <c r="I30" s="192"/>
      <c r="J30" s="192"/>
      <c r="K30" s="33"/>
      <c r="L30" s="70"/>
    </row>
    <row r="31" spans="1:12" s="66" customFormat="1" ht="37.5" customHeight="1" x14ac:dyDescent="0.25">
      <c r="A31" s="72" t="s">
        <v>218</v>
      </c>
      <c r="B31" s="71" t="s">
        <v>395</v>
      </c>
      <c r="C31" s="191" t="s">
        <v>485</v>
      </c>
      <c r="D31" s="191"/>
      <c r="E31" s="191"/>
      <c r="F31" s="191"/>
      <c r="G31" s="239">
        <v>45120</v>
      </c>
      <c r="H31" s="240">
        <v>45140</v>
      </c>
      <c r="I31" s="192">
        <v>1</v>
      </c>
      <c r="J31" s="241">
        <v>1</v>
      </c>
      <c r="K31" s="33"/>
      <c r="L31" s="70"/>
    </row>
    <row r="32" spans="1:12" s="66" customFormat="1" ht="31.5" x14ac:dyDescent="0.25">
      <c r="A32" s="72" t="s">
        <v>216</v>
      </c>
      <c r="B32" s="71" t="s">
        <v>400</v>
      </c>
      <c r="C32" s="191" t="s">
        <v>485</v>
      </c>
      <c r="D32" s="191"/>
      <c r="E32" s="191"/>
      <c r="F32" s="191"/>
      <c r="G32" s="191">
        <v>45306</v>
      </c>
      <c r="H32" s="191">
        <v>45316</v>
      </c>
      <c r="I32" s="192"/>
      <c r="J32" s="192"/>
      <c r="K32" s="33"/>
      <c r="L32" s="70"/>
    </row>
    <row r="33" spans="1:12" s="66" customFormat="1" ht="37.5" customHeight="1" x14ac:dyDescent="0.25">
      <c r="A33" s="72" t="s">
        <v>411</v>
      </c>
      <c r="B33" s="71" t="s">
        <v>328</v>
      </c>
      <c r="C33" s="191" t="s">
        <v>485</v>
      </c>
      <c r="D33" s="191"/>
      <c r="E33" s="191"/>
      <c r="F33" s="191"/>
      <c r="G33" s="191" t="s">
        <v>548</v>
      </c>
      <c r="H33" s="191"/>
      <c r="I33" s="192"/>
      <c r="J33" s="192"/>
      <c r="K33" s="33"/>
      <c r="L33" s="70"/>
    </row>
    <row r="34" spans="1:12" s="66" customFormat="1" ht="47.25" customHeight="1" x14ac:dyDescent="0.25">
      <c r="A34" s="72" t="s">
        <v>412</v>
      </c>
      <c r="B34" s="71" t="s">
        <v>404</v>
      </c>
      <c r="C34" s="191" t="s">
        <v>485</v>
      </c>
      <c r="D34" s="191"/>
      <c r="E34" s="191"/>
      <c r="F34" s="191"/>
      <c r="G34" s="191" t="s">
        <v>548</v>
      </c>
      <c r="H34" s="191"/>
      <c r="I34" s="192"/>
      <c r="J34" s="192"/>
      <c r="K34" s="33"/>
      <c r="L34" s="70"/>
    </row>
    <row r="35" spans="1:12" s="66" customFormat="1" ht="49.5" customHeight="1" x14ac:dyDescent="0.25">
      <c r="A35" s="72" t="s">
        <v>413</v>
      </c>
      <c r="B35" s="71" t="s">
        <v>217</v>
      </c>
      <c r="C35" s="191" t="s">
        <v>485</v>
      </c>
      <c r="D35" s="191"/>
      <c r="E35" s="191"/>
      <c r="F35" s="191"/>
      <c r="G35" s="191">
        <v>45316</v>
      </c>
      <c r="H35" s="191">
        <v>45322</v>
      </c>
      <c r="I35" s="192"/>
      <c r="J35" s="192"/>
      <c r="K35" s="33"/>
      <c r="L35" s="70"/>
    </row>
    <row r="36" spans="1:12" ht="37.5" customHeight="1" x14ac:dyDescent="0.25">
      <c r="A36" s="72" t="s">
        <v>414</v>
      </c>
      <c r="B36" s="71" t="s">
        <v>396</v>
      </c>
      <c r="C36" s="191" t="s">
        <v>485</v>
      </c>
      <c r="D36" s="191"/>
      <c r="E36" s="191"/>
      <c r="F36" s="191"/>
      <c r="G36" s="191" t="s">
        <v>548</v>
      </c>
      <c r="H36" s="191"/>
      <c r="I36" s="192"/>
      <c r="J36" s="192"/>
      <c r="K36" s="33"/>
      <c r="L36" s="70"/>
    </row>
    <row r="37" spans="1:12" x14ac:dyDescent="0.25">
      <c r="A37" s="72" t="s">
        <v>415</v>
      </c>
      <c r="B37" s="71" t="s">
        <v>215</v>
      </c>
      <c r="C37" s="191"/>
      <c r="D37" s="191"/>
      <c r="E37" s="191"/>
      <c r="F37" s="191"/>
      <c r="G37" s="191">
        <v>45230</v>
      </c>
      <c r="H37" s="191">
        <v>45306</v>
      </c>
      <c r="I37" s="192"/>
      <c r="J37" s="192"/>
      <c r="K37" s="33"/>
      <c r="L37" s="70"/>
    </row>
    <row r="38" spans="1:12" x14ac:dyDescent="0.25">
      <c r="A38" s="72" t="s">
        <v>602</v>
      </c>
      <c r="B38" s="73" t="s">
        <v>214</v>
      </c>
      <c r="C38" s="191"/>
      <c r="D38" s="191"/>
      <c r="E38" s="191"/>
      <c r="F38" s="191"/>
      <c r="G38" s="191"/>
      <c r="H38" s="191"/>
      <c r="I38" s="192"/>
      <c r="J38" s="192"/>
      <c r="K38" s="33"/>
      <c r="L38" s="70"/>
    </row>
    <row r="39" spans="1:12" ht="78.75" x14ac:dyDescent="0.25">
      <c r="A39" s="72">
        <v>2</v>
      </c>
      <c r="B39" s="71" t="s">
        <v>401</v>
      </c>
      <c r="C39" s="191">
        <v>45366</v>
      </c>
      <c r="D39" s="191">
        <v>45374</v>
      </c>
      <c r="E39" s="191"/>
      <c r="F39" s="191"/>
      <c r="G39" s="191">
        <v>45366</v>
      </c>
      <c r="H39" s="191">
        <v>45374</v>
      </c>
      <c r="I39" s="192"/>
      <c r="J39" s="192"/>
      <c r="K39" s="33"/>
      <c r="L39" s="70"/>
    </row>
    <row r="40" spans="1:12" ht="33.75" customHeight="1" x14ac:dyDescent="0.25">
      <c r="A40" s="72" t="s">
        <v>213</v>
      </c>
      <c r="B40" s="71" t="s">
        <v>403</v>
      </c>
      <c r="C40" s="191">
        <v>45374</v>
      </c>
      <c r="D40" s="191">
        <v>45383</v>
      </c>
      <c r="E40" s="191"/>
      <c r="F40" s="191"/>
      <c r="G40" s="191">
        <v>45374</v>
      </c>
      <c r="H40" s="191">
        <v>45383</v>
      </c>
      <c r="I40" s="192"/>
      <c r="J40" s="192"/>
      <c r="K40" s="33"/>
      <c r="L40" s="70"/>
    </row>
    <row r="41" spans="1:12" ht="63" customHeight="1" x14ac:dyDescent="0.25">
      <c r="A41" s="72" t="s">
        <v>212</v>
      </c>
      <c r="B41" s="73" t="s">
        <v>481</v>
      </c>
      <c r="C41" s="191"/>
      <c r="D41" s="191"/>
      <c r="E41" s="191"/>
      <c r="F41" s="191"/>
      <c r="G41" s="191"/>
      <c r="H41" s="191"/>
      <c r="I41" s="192"/>
      <c r="J41" s="192"/>
      <c r="K41" s="33"/>
      <c r="L41" s="70"/>
    </row>
    <row r="42" spans="1:12" ht="58.5" customHeight="1" x14ac:dyDescent="0.25">
      <c r="A42" s="72">
        <v>3</v>
      </c>
      <c r="B42" s="71" t="s">
        <v>402</v>
      </c>
      <c r="C42" s="191">
        <v>45008</v>
      </c>
      <c r="D42" s="191">
        <v>45414</v>
      </c>
      <c r="E42" s="191"/>
      <c r="F42" s="191"/>
      <c r="G42" s="191">
        <v>45374</v>
      </c>
      <c r="H42" s="191">
        <v>45414</v>
      </c>
      <c r="I42" s="192"/>
      <c r="J42" s="192"/>
      <c r="K42" s="33"/>
      <c r="L42" s="70"/>
    </row>
    <row r="43" spans="1:12" ht="34.5" customHeight="1" x14ac:dyDescent="0.25">
      <c r="A43" s="72" t="s">
        <v>211</v>
      </c>
      <c r="B43" s="71" t="s">
        <v>209</v>
      </c>
      <c r="C43" s="191">
        <v>45383</v>
      </c>
      <c r="D43" s="191">
        <v>45473</v>
      </c>
      <c r="E43" s="191"/>
      <c r="F43" s="191"/>
      <c r="G43" s="191">
        <v>45383</v>
      </c>
      <c r="H43" s="191">
        <v>45473</v>
      </c>
      <c r="I43" s="193"/>
      <c r="J43" s="193"/>
      <c r="K43" s="33"/>
      <c r="L43" s="70"/>
    </row>
    <row r="44" spans="1:12" ht="24.75" customHeight="1" x14ac:dyDescent="0.25">
      <c r="A44" s="72" t="s">
        <v>210</v>
      </c>
      <c r="B44" s="71" t="s">
        <v>207</v>
      </c>
      <c r="C44" s="191">
        <v>45413</v>
      </c>
      <c r="D44" s="191">
        <v>45540</v>
      </c>
      <c r="E44" s="191"/>
      <c r="F44" s="191"/>
      <c r="G44" s="191">
        <v>45474</v>
      </c>
      <c r="H44" s="191">
        <v>45540</v>
      </c>
      <c r="I44" s="192"/>
      <c r="J44" s="192"/>
      <c r="K44" s="33"/>
      <c r="L44" s="70"/>
    </row>
    <row r="45" spans="1:12" ht="90.75" customHeight="1" x14ac:dyDescent="0.25">
      <c r="A45" s="72" t="s">
        <v>208</v>
      </c>
      <c r="B45" s="71" t="s">
        <v>407</v>
      </c>
      <c r="C45" s="191" t="s">
        <v>548</v>
      </c>
      <c r="D45" s="191"/>
      <c r="E45" s="191"/>
      <c r="F45" s="191"/>
      <c r="G45" s="191" t="s">
        <v>548</v>
      </c>
      <c r="H45" s="191"/>
      <c r="I45" s="192"/>
      <c r="J45" s="192"/>
      <c r="K45" s="33"/>
      <c r="L45" s="70"/>
    </row>
    <row r="46" spans="1:12" ht="167.25" customHeight="1" x14ac:dyDescent="0.25">
      <c r="A46" s="72" t="s">
        <v>206</v>
      </c>
      <c r="B46" s="71" t="s">
        <v>405</v>
      </c>
      <c r="C46" s="191" t="s">
        <v>548</v>
      </c>
      <c r="D46" s="191"/>
      <c r="E46" s="191"/>
      <c r="F46" s="191"/>
      <c r="G46" s="191" t="s">
        <v>548</v>
      </c>
      <c r="H46" s="191"/>
      <c r="I46" s="192"/>
      <c r="J46" s="192"/>
      <c r="K46" s="33"/>
      <c r="L46" s="70"/>
    </row>
    <row r="47" spans="1:12" ht="30.75" customHeight="1" x14ac:dyDescent="0.25">
      <c r="A47" s="72" t="s">
        <v>204</v>
      </c>
      <c r="B47" s="71" t="s">
        <v>205</v>
      </c>
      <c r="C47" s="191">
        <v>45540</v>
      </c>
      <c r="D47" s="191">
        <v>45550</v>
      </c>
      <c r="E47" s="191"/>
      <c r="F47" s="191"/>
      <c r="G47" s="191">
        <v>45540</v>
      </c>
      <c r="H47" s="191">
        <v>45550</v>
      </c>
      <c r="I47" s="192"/>
      <c r="J47" s="192"/>
      <c r="K47" s="33"/>
      <c r="L47" s="70"/>
    </row>
    <row r="48" spans="1:12" ht="37.5" customHeight="1" x14ac:dyDescent="0.25">
      <c r="A48" s="72" t="s">
        <v>549</v>
      </c>
      <c r="B48" s="73" t="s">
        <v>203</v>
      </c>
      <c r="C48" s="170"/>
      <c r="D48" s="170"/>
      <c r="E48" s="70"/>
      <c r="F48" s="70"/>
      <c r="G48" s="170"/>
      <c r="H48" s="170"/>
      <c r="I48" s="192"/>
      <c r="J48" s="192"/>
      <c r="K48" s="33"/>
      <c r="L48" s="70"/>
    </row>
    <row r="49" spans="1:12" ht="35.25" customHeight="1" x14ac:dyDescent="0.25">
      <c r="A49" s="72">
        <v>4</v>
      </c>
      <c r="B49" s="71" t="s">
        <v>201</v>
      </c>
      <c r="C49" s="191">
        <v>45550</v>
      </c>
      <c r="D49" s="191">
        <v>45555</v>
      </c>
      <c r="E49" s="70"/>
      <c r="F49" s="70"/>
      <c r="G49" s="191">
        <v>45550</v>
      </c>
      <c r="H49" s="191">
        <v>45555</v>
      </c>
      <c r="I49" s="192"/>
      <c r="J49" s="192"/>
      <c r="K49" s="33"/>
      <c r="L49" s="70"/>
    </row>
    <row r="50" spans="1:12" ht="86.25" customHeight="1" x14ac:dyDescent="0.25">
      <c r="A50" s="72" t="s">
        <v>202</v>
      </c>
      <c r="B50" s="71" t="s">
        <v>406</v>
      </c>
      <c r="C50" s="191">
        <v>45555</v>
      </c>
      <c r="D50" s="191">
        <v>45560</v>
      </c>
      <c r="E50" s="70"/>
      <c r="F50" s="70"/>
      <c r="G50" s="191">
        <v>45555</v>
      </c>
      <c r="H50" s="191">
        <v>45560</v>
      </c>
      <c r="I50" s="192"/>
      <c r="J50" s="192"/>
      <c r="K50" s="33"/>
      <c r="L50" s="70"/>
    </row>
    <row r="51" spans="1:12" ht="77.25" customHeight="1" x14ac:dyDescent="0.25">
      <c r="A51" s="72" t="s">
        <v>200</v>
      </c>
      <c r="B51" s="71" t="s">
        <v>408</v>
      </c>
      <c r="C51" s="191" t="s">
        <v>548</v>
      </c>
      <c r="D51" s="191"/>
      <c r="E51" s="191"/>
      <c r="F51" s="191"/>
      <c r="G51" s="191" t="s">
        <v>548</v>
      </c>
      <c r="H51" s="191"/>
      <c r="I51" s="192"/>
      <c r="J51" s="192"/>
      <c r="K51" s="33"/>
      <c r="L51" s="70"/>
    </row>
    <row r="52" spans="1:12" ht="71.25" customHeight="1" x14ac:dyDescent="0.25">
      <c r="A52" s="72" t="s">
        <v>198</v>
      </c>
      <c r="B52" s="71" t="s">
        <v>199</v>
      </c>
      <c r="C52" s="191" t="s">
        <v>548</v>
      </c>
      <c r="D52" s="191"/>
      <c r="E52" s="191"/>
      <c r="F52" s="191"/>
      <c r="G52" s="191" t="s">
        <v>548</v>
      </c>
      <c r="H52" s="191"/>
      <c r="I52" s="192"/>
      <c r="J52" s="192"/>
      <c r="K52" s="33"/>
      <c r="L52" s="70"/>
    </row>
    <row r="53" spans="1:12" ht="48" customHeight="1" x14ac:dyDescent="0.25">
      <c r="A53" s="72" t="s">
        <v>196</v>
      </c>
      <c r="B53" s="137" t="s">
        <v>409</v>
      </c>
      <c r="C53" s="191">
        <v>45560</v>
      </c>
      <c r="D53" s="191">
        <v>45565</v>
      </c>
      <c r="E53" s="191"/>
      <c r="F53" s="191"/>
      <c r="G53" s="191">
        <v>45560</v>
      </c>
      <c r="H53" s="191">
        <v>45565</v>
      </c>
      <c r="I53" s="192"/>
      <c r="J53" s="192"/>
      <c r="K53" s="33"/>
      <c r="L53" s="70"/>
    </row>
    <row r="54" spans="1:12" ht="46.5" customHeight="1" x14ac:dyDescent="0.25">
      <c r="A54" s="72" t="s">
        <v>410</v>
      </c>
      <c r="B54" s="71" t="s">
        <v>197</v>
      </c>
      <c r="C54" s="191" t="s">
        <v>548</v>
      </c>
      <c r="D54" s="191"/>
      <c r="E54" s="191"/>
      <c r="F54" s="191"/>
      <c r="G54" s="191" t="s">
        <v>548</v>
      </c>
      <c r="H54" s="191"/>
      <c r="I54" s="192"/>
      <c r="J54" s="192"/>
      <c r="K54" s="33"/>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zoomScale="55" zoomScaleNormal="70" zoomScaleSheetLayoutView="55" workbookViewId="0">
      <selection activeCell="U34" sqref="U3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7.7109375" style="65" customWidth="1"/>
    <col min="10" max="10" width="8.140625" style="65" customWidth="1"/>
    <col min="11" max="11" width="6.7109375" style="65" customWidth="1"/>
    <col min="12" max="12" width="9.5703125" style="64" customWidth="1"/>
    <col min="13" max="13" width="7.140625" style="64" customWidth="1"/>
    <col min="14" max="14" width="8.5703125" style="64" customWidth="1"/>
    <col min="15" max="15" width="6.140625" style="64" customWidth="1"/>
    <col min="16" max="16" width="9.7109375" style="64" customWidth="1"/>
    <col min="17" max="17" width="6.140625" style="64" customWidth="1"/>
    <col min="18" max="18" width="10.140625" style="64" customWidth="1"/>
    <col min="19" max="19" width="6.140625" style="64" customWidth="1"/>
    <col min="20" max="20" width="9" style="64" customWidth="1"/>
    <col min="21" max="21" width="6.140625" style="64" customWidth="1"/>
    <col min="22" max="22" width="8.2851562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L1" s="65"/>
      <c r="M1" s="65"/>
      <c r="W1" s="236"/>
      <c r="X1" s="236"/>
      <c r="Y1" s="236"/>
      <c r="Z1" s="236"/>
      <c r="AA1" s="238" t="s">
        <v>70</v>
      </c>
    </row>
    <row r="2" spans="1:27" ht="18.75" x14ac:dyDescent="0.3">
      <c r="A2" s="65"/>
      <c r="B2" s="65"/>
      <c r="C2" s="65"/>
      <c r="D2" s="65"/>
      <c r="E2" s="65"/>
      <c r="F2" s="65"/>
      <c r="L2" s="65"/>
      <c r="M2" s="65"/>
      <c r="W2" s="236"/>
      <c r="X2" s="236"/>
      <c r="Y2" s="236"/>
      <c r="Z2" s="236"/>
      <c r="AA2" s="237" t="s">
        <v>11</v>
      </c>
    </row>
    <row r="3" spans="1:27" ht="18.75" x14ac:dyDescent="0.3">
      <c r="A3" s="65"/>
      <c r="B3" s="65"/>
      <c r="C3" s="65"/>
      <c r="D3" s="65"/>
      <c r="E3" s="65"/>
      <c r="F3" s="65"/>
      <c r="L3" s="65"/>
      <c r="M3" s="65"/>
      <c r="W3" s="236"/>
      <c r="X3" s="236"/>
      <c r="Y3" s="236"/>
      <c r="Z3" s="236"/>
      <c r="AA3" s="237" t="s">
        <v>601</v>
      </c>
    </row>
    <row r="4" spans="1:27" ht="18.75" customHeight="1" x14ac:dyDescent="0.25">
      <c r="A4" s="280" t="s">
        <v>598</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65"/>
      <c r="B5" s="65"/>
      <c r="C5" s="65"/>
      <c r="D5" s="65"/>
      <c r="E5" s="65"/>
      <c r="F5" s="65"/>
      <c r="L5" s="65"/>
      <c r="M5" s="65"/>
    </row>
    <row r="6" spans="1:27"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ht="18.75" x14ac:dyDescent="0.25">
      <c r="A7" s="141"/>
      <c r="B7" s="141"/>
      <c r="C7" s="141"/>
      <c r="D7" s="141"/>
      <c r="E7" s="141"/>
      <c r="F7" s="141"/>
      <c r="G7" s="141"/>
      <c r="H7" s="141"/>
      <c r="I7" s="141"/>
      <c r="J7" s="68"/>
      <c r="K7" s="68"/>
      <c r="L7" s="68"/>
      <c r="M7" s="68"/>
      <c r="N7" s="68"/>
      <c r="O7" s="68"/>
      <c r="P7" s="68"/>
      <c r="Q7" s="68"/>
      <c r="R7" s="68"/>
      <c r="S7" s="68"/>
      <c r="T7" s="68"/>
      <c r="U7" s="68"/>
      <c r="V7" s="68"/>
      <c r="W7" s="68"/>
      <c r="X7" s="68"/>
      <c r="Y7" s="68"/>
      <c r="Z7" s="68"/>
      <c r="AA7" s="68"/>
    </row>
    <row r="8" spans="1:27" x14ac:dyDescent="0.25">
      <c r="A8" s="287" t="s">
        <v>542</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ht="18.75" x14ac:dyDescent="0.25">
      <c r="A10" s="141"/>
      <c r="B10" s="141"/>
      <c r="C10" s="141"/>
      <c r="D10" s="141"/>
      <c r="E10" s="141"/>
      <c r="F10" s="141"/>
      <c r="G10" s="141"/>
      <c r="H10" s="141"/>
      <c r="I10" s="141"/>
      <c r="J10" s="68"/>
      <c r="K10" s="68"/>
      <c r="L10" s="68"/>
      <c r="M10" s="68"/>
      <c r="N10" s="68"/>
      <c r="O10" s="68"/>
      <c r="P10" s="68"/>
      <c r="Q10" s="68"/>
      <c r="R10" s="68"/>
      <c r="S10" s="68"/>
      <c r="T10" s="68"/>
      <c r="U10" s="68"/>
      <c r="V10" s="68"/>
      <c r="W10" s="68"/>
      <c r="X10" s="68"/>
      <c r="Y10" s="68"/>
      <c r="Z10" s="68"/>
      <c r="AA10" s="68"/>
    </row>
    <row r="11" spans="1:27" x14ac:dyDescent="0.25">
      <c r="A11" s="328" t="s">
        <v>501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ht="18.75" x14ac:dyDescent="0.25">
      <c r="A14" s="283" t="s">
        <v>500</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65"/>
      <c r="L17" s="65"/>
      <c r="M17" s="65"/>
      <c r="N17" s="65"/>
      <c r="O17" s="65"/>
      <c r="P17" s="65"/>
      <c r="Q17" s="65"/>
      <c r="R17" s="65"/>
      <c r="S17" s="65"/>
      <c r="T17" s="65"/>
      <c r="U17" s="65"/>
      <c r="V17" s="65"/>
      <c r="W17" s="65"/>
      <c r="X17" s="65"/>
      <c r="Y17" s="65"/>
      <c r="Z17" s="65"/>
      <c r="AA17" s="65"/>
    </row>
    <row r="18" spans="1:29" x14ac:dyDescent="0.25">
      <c r="A18" s="417" t="s">
        <v>453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8" t="s">
        <v>195</v>
      </c>
      <c r="B20" s="418" t="s">
        <v>194</v>
      </c>
      <c r="C20" s="411" t="s">
        <v>193</v>
      </c>
      <c r="D20" s="411"/>
      <c r="E20" s="421" t="s">
        <v>192</v>
      </c>
      <c r="F20" s="421"/>
      <c r="G20" s="418" t="s">
        <v>599</v>
      </c>
      <c r="H20" s="414" t="s">
        <v>552</v>
      </c>
      <c r="I20" s="415"/>
      <c r="J20" s="415"/>
      <c r="K20" s="415"/>
      <c r="L20" s="414" t="s">
        <v>553</v>
      </c>
      <c r="M20" s="415"/>
      <c r="N20" s="415"/>
      <c r="O20" s="415"/>
      <c r="P20" s="414" t="s">
        <v>554</v>
      </c>
      <c r="Q20" s="415"/>
      <c r="R20" s="415"/>
      <c r="S20" s="415"/>
      <c r="T20" s="414" t="s">
        <v>555</v>
      </c>
      <c r="U20" s="415"/>
      <c r="V20" s="415"/>
      <c r="W20" s="415"/>
      <c r="X20" s="414" t="s">
        <v>556</v>
      </c>
      <c r="Y20" s="415"/>
      <c r="Z20" s="415"/>
      <c r="AA20" s="415"/>
      <c r="AB20" s="407" t="s">
        <v>191</v>
      </c>
      <c r="AC20" s="408"/>
    </row>
    <row r="21" spans="1:29" ht="99.75" customHeight="1" x14ac:dyDescent="0.25">
      <c r="A21" s="419"/>
      <c r="B21" s="419"/>
      <c r="C21" s="411"/>
      <c r="D21" s="411"/>
      <c r="E21" s="421"/>
      <c r="F21" s="421"/>
      <c r="G21" s="419"/>
      <c r="H21" s="412" t="s">
        <v>597</v>
      </c>
      <c r="I21" s="413"/>
      <c r="J21" s="412" t="s">
        <v>189</v>
      </c>
      <c r="K21" s="413"/>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9"/>
      <c r="AC21" s="410"/>
    </row>
    <row r="22" spans="1:29" ht="89.25" customHeight="1" x14ac:dyDescent="0.25">
      <c r="A22" s="420"/>
      <c r="B22" s="420"/>
      <c r="C22" s="218" t="s">
        <v>3</v>
      </c>
      <c r="D22" s="218" t="s">
        <v>189</v>
      </c>
      <c r="E22" s="219" t="s">
        <v>560</v>
      </c>
      <c r="F22" s="219" t="s">
        <v>561</v>
      </c>
      <c r="G22" s="420"/>
      <c r="H22" s="220" t="s">
        <v>433</v>
      </c>
      <c r="I22" s="220" t="s">
        <v>434</v>
      </c>
      <c r="J22" s="220" t="s">
        <v>433</v>
      </c>
      <c r="K22" s="220" t="s">
        <v>434</v>
      </c>
      <c r="L22" s="220" t="s">
        <v>433</v>
      </c>
      <c r="M22" s="220" t="s">
        <v>434</v>
      </c>
      <c r="N22" s="220" t="s">
        <v>433</v>
      </c>
      <c r="O22" s="220" t="s">
        <v>434</v>
      </c>
      <c r="P22" s="220" t="s">
        <v>433</v>
      </c>
      <c r="Q22" s="220" t="s">
        <v>434</v>
      </c>
      <c r="R22" s="220" t="s">
        <v>433</v>
      </c>
      <c r="S22" s="220" t="s">
        <v>434</v>
      </c>
      <c r="T22" s="220" t="s">
        <v>433</v>
      </c>
      <c r="U22" s="220" t="s">
        <v>434</v>
      </c>
      <c r="V22" s="220" t="s">
        <v>433</v>
      </c>
      <c r="W22" s="220" t="s">
        <v>434</v>
      </c>
      <c r="X22" s="220" t="s">
        <v>433</v>
      </c>
      <c r="Y22" s="220" t="s">
        <v>434</v>
      </c>
      <c r="Z22" s="220" t="s">
        <v>433</v>
      </c>
      <c r="AA22" s="220" t="s">
        <v>434</v>
      </c>
      <c r="AB22" s="218" t="s">
        <v>190</v>
      </c>
      <c r="AC22" s="218" t="s">
        <v>189</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35">
        <v>28</v>
      </c>
      <c r="AC23" s="235">
        <v>29</v>
      </c>
    </row>
    <row r="24" spans="1:29" s="217" customFormat="1" ht="47.25" customHeight="1" x14ac:dyDescent="0.25">
      <c r="A24" s="222" t="s">
        <v>66</v>
      </c>
      <c r="B24" s="223" t="s">
        <v>188</v>
      </c>
      <c r="C24" s="224">
        <v>29.548308000000006</v>
      </c>
      <c r="D24" s="224">
        <v>32.131121559899391</v>
      </c>
      <c r="E24" s="224">
        <v>32.131121559899391</v>
      </c>
      <c r="F24" s="224">
        <v>32.131121559899391</v>
      </c>
      <c r="G24" s="224">
        <v>0</v>
      </c>
      <c r="H24" s="224">
        <v>0</v>
      </c>
      <c r="I24" s="224"/>
      <c r="J24" s="224">
        <v>0</v>
      </c>
      <c r="K24" s="224"/>
      <c r="L24" s="224">
        <v>29.548308000000006</v>
      </c>
      <c r="M24" s="224"/>
      <c r="N24" s="224">
        <v>32.131121559899391</v>
      </c>
      <c r="O24" s="224"/>
      <c r="P24" s="224">
        <v>0</v>
      </c>
      <c r="Q24" s="224"/>
      <c r="R24" s="224">
        <v>0</v>
      </c>
      <c r="S24" s="224"/>
      <c r="T24" s="224">
        <v>0</v>
      </c>
      <c r="U24" s="224"/>
      <c r="V24" s="224">
        <v>0</v>
      </c>
      <c r="W24" s="224"/>
      <c r="X24" s="224">
        <v>0</v>
      </c>
      <c r="Y24" s="224"/>
      <c r="Z24" s="224">
        <v>0</v>
      </c>
      <c r="AA24" s="224"/>
      <c r="AB24" s="224">
        <v>29.548308000000006</v>
      </c>
      <c r="AC24" s="224">
        <v>32.131121559899391</v>
      </c>
    </row>
    <row r="25" spans="1:29" ht="24" customHeight="1" x14ac:dyDescent="0.25">
      <c r="A25" s="225" t="s">
        <v>187</v>
      </c>
      <c r="B25" s="226"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29" x14ac:dyDescent="0.25">
      <c r="A26" s="225" t="s">
        <v>185</v>
      </c>
      <c r="B26" s="226"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29" ht="31.5" x14ac:dyDescent="0.25">
      <c r="A27" s="225" t="s">
        <v>183</v>
      </c>
      <c r="B27" s="226" t="s">
        <v>391</v>
      </c>
      <c r="C27" s="224"/>
      <c r="D27" s="224"/>
      <c r="E27" s="224"/>
      <c r="F27" s="224"/>
      <c r="G27" s="224">
        <v>0</v>
      </c>
      <c r="H27" s="224">
        <v>0</v>
      </c>
      <c r="I27" s="224"/>
      <c r="J27" s="224">
        <v>0</v>
      </c>
      <c r="K27" s="224"/>
      <c r="L27" s="224">
        <v>24.623590000000007</v>
      </c>
      <c r="M27" s="224"/>
      <c r="N27" s="224">
        <v>27.017728886861974</v>
      </c>
      <c r="O27" s="224"/>
      <c r="P27" s="224">
        <v>0</v>
      </c>
      <c r="Q27" s="224"/>
      <c r="R27" s="224">
        <v>0</v>
      </c>
      <c r="S27" s="224"/>
      <c r="T27" s="224">
        <v>0</v>
      </c>
      <c r="U27" s="224"/>
      <c r="V27" s="224">
        <v>0</v>
      </c>
      <c r="W27" s="224"/>
      <c r="X27" s="224">
        <v>0</v>
      </c>
      <c r="Y27" s="224"/>
      <c r="Z27" s="224">
        <v>0</v>
      </c>
      <c r="AA27" s="224"/>
      <c r="AB27" s="224">
        <v>24.623590000000007</v>
      </c>
      <c r="AC27" s="224">
        <v>27.017728886861974</v>
      </c>
    </row>
    <row r="28" spans="1:29" x14ac:dyDescent="0.25">
      <c r="A28" s="225" t="s">
        <v>182</v>
      </c>
      <c r="B28" s="226"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25" t="s">
        <v>180</v>
      </c>
      <c r="B29" s="227" t="s">
        <v>179</v>
      </c>
      <c r="C29" s="224"/>
      <c r="D29" s="224"/>
      <c r="E29" s="224"/>
      <c r="F29" s="224"/>
      <c r="G29" s="224">
        <v>0</v>
      </c>
      <c r="H29" s="224">
        <v>0</v>
      </c>
      <c r="I29" s="224"/>
      <c r="J29" s="224">
        <v>0</v>
      </c>
      <c r="K29" s="224"/>
      <c r="L29" s="224">
        <v>4.9247179999999986</v>
      </c>
      <c r="M29" s="224"/>
      <c r="N29" s="224">
        <v>5.1133926730374171</v>
      </c>
      <c r="O29" s="224"/>
      <c r="P29" s="224">
        <v>0</v>
      </c>
      <c r="Q29" s="224"/>
      <c r="R29" s="224">
        <v>0</v>
      </c>
      <c r="S29" s="224"/>
      <c r="T29" s="224">
        <v>0</v>
      </c>
      <c r="U29" s="224"/>
      <c r="V29" s="224">
        <v>0</v>
      </c>
      <c r="W29" s="224"/>
      <c r="X29" s="224">
        <v>0</v>
      </c>
      <c r="Y29" s="224"/>
      <c r="Z29" s="224">
        <v>0</v>
      </c>
      <c r="AA29" s="224"/>
      <c r="AB29" s="224">
        <v>4.9247179999999986</v>
      </c>
      <c r="AC29" s="224">
        <v>5.1133926730374171</v>
      </c>
    </row>
    <row r="30" spans="1:29" s="217" customFormat="1" ht="47.25" x14ac:dyDescent="0.25">
      <c r="A30" s="222" t="s">
        <v>64</v>
      </c>
      <c r="B30" s="223" t="s">
        <v>178</v>
      </c>
      <c r="C30" s="224">
        <v>24.623590000000004</v>
      </c>
      <c r="D30" s="224">
        <v>27.017728886861974</v>
      </c>
      <c r="E30" s="224">
        <v>27.017728886861974</v>
      </c>
      <c r="F30" s="224">
        <v>27.017728886861974</v>
      </c>
      <c r="G30" s="224">
        <v>0</v>
      </c>
      <c r="H30" s="224">
        <v>0</v>
      </c>
      <c r="I30" s="224"/>
      <c r="J30" s="224">
        <v>0</v>
      </c>
      <c r="K30" s="224"/>
      <c r="L30" s="224">
        <v>24.623590000000004</v>
      </c>
      <c r="M30" s="224"/>
      <c r="N30" s="224">
        <v>27.017728886861974</v>
      </c>
      <c r="O30" s="224"/>
      <c r="P30" s="224">
        <v>0</v>
      </c>
      <c r="Q30" s="224"/>
      <c r="R30" s="224">
        <v>0</v>
      </c>
      <c r="S30" s="224"/>
      <c r="T30" s="224">
        <v>0</v>
      </c>
      <c r="U30" s="224"/>
      <c r="V30" s="224">
        <v>0</v>
      </c>
      <c r="W30" s="224"/>
      <c r="X30" s="224">
        <v>0</v>
      </c>
      <c r="Y30" s="224"/>
      <c r="Z30" s="224">
        <v>0</v>
      </c>
      <c r="AA30" s="224"/>
      <c r="AB30" s="224">
        <v>24.623590000000004</v>
      </c>
      <c r="AC30" s="224">
        <v>27.017728886861974</v>
      </c>
    </row>
    <row r="31" spans="1:29" x14ac:dyDescent="0.25">
      <c r="A31" s="222" t="s">
        <v>177</v>
      </c>
      <c r="B31" s="226" t="s">
        <v>176</v>
      </c>
      <c r="C31" s="224">
        <v>0</v>
      </c>
      <c r="D31" s="224">
        <v>0.63954884272446222</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22" t="s">
        <v>175</v>
      </c>
      <c r="B32" s="226" t="s">
        <v>174</v>
      </c>
      <c r="C32" s="224">
        <v>5.9748999999999999</v>
      </c>
      <c r="D32" s="224">
        <v>6.2271559632678226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173</v>
      </c>
      <c r="B33" s="226" t="s">
        <v>172</v>
      </c>
      <c r="C33" s="224">
        <v>17.294430000000002</v>
      </c>
      <c r="D33" s="224">
        <v>18.700258559194797</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171</v>
      </c>
      <c r="B34" s="226" t="s">
        <v>170</v>
      </c>
      <c r="C34" s="224">
        <v>1.354260000000002</v>
      </c>
      <c r="D34" s="224">
        <v>1.4507655216748885</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7" customFormat="1"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168</v>
      </c>
      <c r="B36" s="226" t="s">
        <v>586</v>
      </c>
      <c r="C36" s="224"/>
      <c r="D36" s="224"/>
      <c r="E36" s="224"/>
      <c r="F36" s="224"/>
      <c r="G36" s="224">
        <v>0</v>
      </c>
      <c r="H36" s="224">
        <v>0</v>
      </c>
      <c r="I36" s="224" t="s">
        <v>512</v>
      </c>
      <c r="J36" s="224">
        <v>0</v>
      </c>
      <c r="K36" s="224" t="s">
        <v>512</v>
      </c>
      <c r="L36" s="224">
        <v>0</v>
      </c>
      <c r="M36" s="229" t="s">
        <v>512</v>
      </c>
      <c r="N36" s="224">
        <v>0</v>
      </c>
      <c r="O36" s="224" t="s">
        <v>512</v>
      </c>
      <c r="P36" s="224">
        <v>0</v>
      </c>
      <c r="Q36" s="229" t="s">
        <v>512</v>
      </c>
      <c r="R36" s="224">
        <v>0</v>
      </c>
      <c r="S36" s="224" t="s">
        <v>512</v>
      </c>
      <c r="T36" s="224">
        <v>0</v>
      </c>
      <c r="U36" s="229" t="s">
        <v>512</v>
      </c>
      <c r="V36" s="224">
        <v>0</v>
      </c>
      <c r="W36" s="224" t="s">
        <v>512</v>
      </c>
      <c r="X36" s="224">
        <v>0</v>
      </c>
      <c r="Y36" s="229" t="s">
        <v>512</v>
      </c>
      <c r="Z36" s="224">
        <v>0</v>
      </c>
      <c r="AA36" s="224" t="s">
        <v>512</v>
      </c>
      <c r="AB36" s="224">
        <v>0</v>
      </c>
      <c r="AC36" s="224">
        <v>0</v>
      </c>
    </row>
    <row r="37" spans="1:29" ht="31.5" x14ac:dyDescent="0.25">
      <c r="A37" s="225" t="s">
        <v>167</v>
      </c>
      <c r="B37" s="228" t="s">
        <v>584</v>
      </c>
      <c r="C37" s="224"/>
      <c r="D37" s="224"/>
      <c r="E37" s="224"/>
      <c r="F37" s="224"/>
      <c r="G37" s="224">
        <v>0</v>
      </c>
      <c r="H37" s="224">
        <v>0</v>
      </c>
      <c r="I37" s="224" t="s">
        <v>512</v>
      </c>
      <c r="J37" s="224">
        <v>0</v>
      </c>
      <c r="K37" s="224" t="s">
        <v>512</v>
      </c>
      <c r="L37" s="224">
        <v>0</v>
      </c>
      <c r="M37" s="229" t="s">
        <v>512</v>
      </c>
      <c r="N37" s="224">
        <v>0</v>
      </c>
      <c r="O37" s="224" t="s">
        <v>512</v>
      </c>
      <c r="P37" s="224">
        <v>0</v>
      </c>
      <c r="Q37" s="229" t="s">
        <v>512</v>
      </c>
      <c r="R37" s="224">
        <v>0</v>
      </c>
      <c r="S37" s="224" t="s">
        <v>512</v>
      </c>
      <c r="T37" s="224">
        <v>0</v>
      </c>
      <c r="U37" s="229" t="s">
        <v>512</v>
      </c>
      <c r="V37" s="224">
        <v>0</v>
      </c>
      <c r="W37" s="224" t="s">
        <v>512</v>
      </c>
      <c r="X37" s="224">
        <v>0</v>
      </c>
      <c r="Y37" s="229" t="s">
        <v>512</v>
      </c>
      <c r="Z37" s="224">
        <v>0</v>
      </c>
      <c r="AA37" s="224" t="s">
        <v>512</v>
      </c>
      <c r="AB37" s="224">
        <v>0</v>
      </c>
      <c r="AC37" s="224">
        <v>0</v>
      </c>
    </row>
    <row r="38" spans="1:29" x14ac:dyDescent="0.25">
      <c r="A38" s="225" t="s">
        <v>166</v>
      </c>
      <c r="B38" s="228" t="s">
        <v>157</v>
      </c>
      <c r="C38" s="224"/>
      <c r="D38" s="224"/>
      <c r="E38" s="224"/>
      <c r="F38" s="224"/>
      <c r="G38" s="224">
        <v>0</v>
      </c>
      <c r="H38" s="224">
        <v>0</v>
      </c>
      <c r="I38" s="224" t="s">
        <v>512</v>
      </c>
      <c r="J38" s="224">
        <v>0</v>
      </c>
      <c r="K38" s="224" t="s">
        <v>512</v>
      </c>
      <c r="L38" s="224">
        <v>0</v>
      </c>
      <c r="M38" s="229" t="s">
        <v>512</v>
      </c>
      <c r="N38" s="224">
        <v>0</v>
      </c>
      <c r="O38" s="224" t="s">
        <v>512</v>
      </c>
      <c r="P38" s="224">
        <v>0</v>
      </c>
      <c r="Q38" s="229" t="s">
        <v>512</v>
      </c>
      <c r="R38" s="224">
        <v>0</v>
      </c>
      <c r="S38" s="224" t="s">
        <v>512</v>
      </c>
      <c r="T38" s="224">
        <v>0</v>
      </c>
      <c r="U38" s="229" t="s">
        <v>512</v>
      </c>
      <c r="V38" s="224">
        <v>0</v>
      </c>
      <c r="W38" s="224" t="s">
        <v>512</v>
      </c>
      <c r="X38" s="224">
        <v>0</v>
      </c>
      <c r="Y38" s="229" t="s">
        <v>512</v>
      </c>
      <c r="Z38" s="224">
        <v>0</v>
      </c>
      <c r="AA38" s="224" t="s">
        <v>512</v>
      </c>
      <c r="AB38" s="224">
        <v>0</v>
      </c>
      <c r="AC38" s="224">
        <v>0</v>
      </c>
    </row>
    <row r="39" spans="1:29" x14ac:dyDescent="0.25">
      <c r="A39" s="225" t="s">
        <v>165</v>
      </c>
      <c r="B39" s="226" t="s">
        <v>585</v>
      </c>
      <c r="C39" s="224"/>
      <c r="D39" s="224"/>
      <c r="E39" s="224"/>
      <c r="F39" s="224"/>
      <c r="G39" s="224">
        <v>0</v>
      </c>
      <c r="H39" s="224">
        <v>0</v>
      </c>
      <c r="I39" s="224" t="s">
        <v>512</v>
      </c>
      <c r="J39" s="224">
        <v>0</v>
      </c>
      <c r="K39" s="224" t="s">
        <v>512</v>
      </c>
      <c r="L39" s="224">
        <v>0</v>
      </c>
      <c r="M39" s="229" t="s">
        <v>512</v>
      </c>
      <c r="N39" s="224">
        <v>0</v>
      </c>
      <c r="O39" s="224" t="s">
        <v>512</v>
      </c>
      <c r="P39" s="224">
        <v>0</v>
      </c>
      <c r="Q39" s="229" t="s">
        <v>512</v>
      </c>
      <c r="R39" s="224">
        <v>0</v>
      </c>
      <c r="S39" s="224" t="s">
        <v>512</v>
      </c>
      <c r="T39" s="224">
        <v>0</v>
      </c>
      <c r="U39" s="229" t="s">
        <v>512</v>
      </c>
      <c r="V39" s="224">
        <v>0</v>
      </c>
      <c r="W39" s="224" t="s">
        <v>512</v>
      </c>
      <c r="X39" s="224">
        <v>0</v>
      </c>
      <c r="Y39" s="229" t="s">
        <v>512</v>
      </c>
      <c r="Z39" s="224">
        <v>0</v>
      </c>
      <c r="AA39" s="224" t="s">
        <v>512</v>
      </c>
      <c r="AB39" s="224">
        <v>0</v>
      </c>
      <c r="AC39" s="224">
        <v>0</v>
      </c>
    </row>
    <row r="40" spans="1:29" x14ac:dyDescent="0.25">
      <c r="A40" s="225" t="s">
        <v>164</v>
      </c>
      <c r="B40" s="226" t="s">
        <v>587</v>
      </c>
      <c r="C40" s="224"/>
      <c r="D40" s="224"/>
      <c r="E40" s="224"/>
      <c r="F40" s="224"/>
      <c r="G40" s="224">
        <v>0</v>
      </c>
      <c r="H40" s="224">
        <v>0</v>
      </c>
      <c r="I40" s="224" t="s">
        <v>512</v>
      </c>
      <c r="J40" s="224">
        <v>0</v>
      </c>
      <c r="K40" s="224" t="s">
        <v>512</v>
      </c>
      <c r="L40" s="224">
        <v>0</v>
      </c>
      <c r="M40" s="229" t="s">
        <v>512</v>
      </c>
      <c r="N40" s="224">
        <v>0</v>
      </c>
      <c r="O40" s="224" t="s">
        <v>512</v>
      </c>
      <c r="P40" s="224">
        <v>0</v>
      </c>
      <c r="Q40" s="229" t="s">
        <v>512</v>
      </c>
      <c r="R40" s="224">
        <v>0</v>
      </c>
      <c r="S40" s="224" t="s">
        <v>512</v>
      </c>
      <c r="T40" s="224">
        <v>0</v>
      </c>
      <c r="U40" s="229" t="s">
        <v>512</v>
      </c>
      <c r="V40" s="224">
        <v>0</v>
      </c>
      <c r="W40" s="224" t="s">
        <v>512</v>
      </c>
      <c r="X40" s="224">
        <v>0</v>
      </c>
      <c r="Y40" s="229" t="s">
        <v>512</v>
      </c>
      <c r="Z40" s="224">
        <v>0</v>
      </c>
      <c r="AA40" s="224" t="s">
        <v>512</v>
      </c>
      <c r="AB40" s="224">
        <v>0</v>
      </c>
      <c r="AC40" s="224">
        <v>0</v>
      </c>
    </row>
    <row r="41" spans="1:29" x14ac:dyDescent="0.25">
      <c r="A41" s="225" t="s">
        <v>163</v>
      </c>
      <c r="B41" s="226" t="s">
        <v>588</v>
      </c>
      <c r="C41" s="224"/>
      <c r="D41" s="224"/>
      <c r="E41" s="224"/>
      <c r="F41" s="224"/>
      <c r="G41" s="224">
        <v>0</v>
      </c>
      <c r="H41" s="224">
        <v>0</v>
      </c>
      <c r="I41" s="224" t="s">
        <v>512</v>
      </c>
      <c r="J41" s="224">
        <v>0</v>
      </c>
      <c r="K41" s="224" t="s">
        <v>512</v>
      </c>
      <c r="L41" s="224">
        <v>0</v>
      </c>
      <c r="M41" s="229" t="s">
        <v>512</v>
      </c>
      <c r="N41" s="224">
        <v>0</v>
      </c>
      <c r="O41" s="224" t="s">
        <v>512</v>
      </c>
      <c r="P41" s="224">
        <v>0</v>
      </c>
      <c r="Q41" s="229" t="s">
        <v>512</v>
      </c>
      <c r="R41" s="224">
        <v>0</v>
      </c>
      <c r="S41" s="224" t="s">
        <v>512</v>
      </c>
      <c r="T41" s="224">
        <v>0</v>
      </c>
      <c r="U41" s="229" t="s">
        <v>512</v>
      </c>
      <c r="V41" s="224">
        <v>0</v>
      </c>
      <c r="W41" s="224" t="s">
        <v>512</v>
      </c>
      <c r="X41" s="224">
        <v>0</v>
      </c>
      <c r="Y41" s="229" t="s">
        <v>512</v>
      </c>
      <c r="Z41" s="224">
        <v>0</v>
      </c>
      <c r="AA41" s="224" t="s">
        <v>512</v>
      </c>
      <c r="AB41" s="224">
        <v>0</v>
      </c>
      <c r="AC41" s="224">
        <v>0</v>
      </c>
    </row>
    <row r="42" spans="1:29" x14ac:dyDescent="0.25">
      <c r="A42" s="225" t="s">
        <v>162</v>
      </c>
      <c r="B42" s="226" t="s">
        <v>589</v>
      </c>
      <c r="C42" s="224"/>
      <c r="D42" s="224"/>
      <c r="E42" s="224"/>
      <c r="F42" s="224"/>
      <c r="G42" s="224">
        <v>0</v>
      </c>
      <c r="H42" s="224">
        <v>0</v>
      </c>
      <c r="I42" s="224" t="s">
        <v>512</v>
      </c>
      <c r="J42" s="224">
        <v>0</v>
      </c>
      <c r="K42" s="224" t="s">
        <v>512</v>
      </c>
      <c r="L42" s="224">
        <v>0</v>
      </c>
      <c r="M42" s="229" t="s">
        <v>512</v>
      </c>
      <c r="N42" s="224">
        <v>0</v>
      </c>
      <c r="O42" s="224" t="s">
        <v>512</v>
      </c>
      <c r="P42" s="224">
        <v>0</v>
      </c>
      <c r="Q42" s="229" t="s">
        <v>512</v>
      </c>
      <c r="R42" s="224">
        <v>0</v>
      </c>
      <c r="S42" s="224" t="s">
        <v>512</v>
      </c>
      <c r="T42" s="224">
        <v>0</v>
      </c>
      <c r="U42" s="229" t="s">
        <v>512</v>
      </c>
      <c r="V42" s="224">
        <v>0</v>
      </c>
      <c r="W42" s="224" t="s">
        <v>512</v>
      </c>
      <c r="X42" s="224">
        <v>0</v>
      </c>
      <c r="Y42" s="229" t="s">
        <v>512</v>
      </c>
      <c r="Z42" s="224">
        <v>0</v>
      </c>
      <c r="AA42" s="224" t="s">
        <v>512</v>
      </c>
      <c r="AB42" s="224">
        <v>0</v>
      </c>
      <c r="AC42" s="224">
        <v>0</v>
      </c>
    </row>
    <row r="43" spans="1:29" x14ac:dyDescent="0.25">
      <c r="A43" s="225" t="s">
        <v>562</v>
      </c>
      <c r="B43" s="226" t="s">
        <v>590</v>
      </c>
      <c r="C43" s="224"/>
      <c r="D43" s="224"/>
      <c r="E43" s="224"/>
      <c r="F43" s="224"/>
      <c r="G43" s="224">
        <v>0</v>
      </c>
      <c r="H43" s="224">
        <v>0</v>
      </c>
      <c r="I43" s="224" t="s">
        <v>512</v>
      </c>
      <c r="J43" s="224">
        <v>0</v>
      </c>
      <c r="K43" s="224" t="s">
        <v>512</v>
      </c>
      <c r="L43" s="224">
        <v>0</v>
      </c>
      <c r="M43" s="229" t="s">
        <v>512</v>
      </c>
      <c r="N43" s="224">
        <v>0</v>
      </c>
      <c r="O43" s="224" t="s">
        <v>512</v>
      </c>
      <c r="P43" s="224">
        <v>0</v>
      </c>
      <c r="Q43" s="229" t="s">
        <v>512</v>
      </c>
      <c r="R43" s="224">
        <v>0</v>
      </c>
      <c r="S43" s="224" t="s">
        <v>512</v>
      </c>
      <c r="T43" s="224">
        <v>0</v>
      </c>
      <c r="U43" s="229" t="s">
        <v>512</v>
      </c>
      <c r="V43" s="224">
        <v>0</v>
      </c>
      <c r="W43" s="224" t="s">
        <v>512</v>
      </c>
      <c r="X43" s="224">
        <v>0</v>
      </c>
      <c r="Y43" s="229" t="s">
        <v>512</v>
      </c>
      <c r="Z43" s="224">
        <v>0</v>
      </c>
      <c r="AA43" s="224" t="s">
        <v>512</v>
      </c>
      <c r="AB43" s="224">
        <v>0</v>
      </c>
      <c r="AC43" s="224">
        <v>0</v>
      </c>
    </row>
    <row r="44" spans="1:29" x14ac:dyDescent="0.25">
      <c r="A44" s="225" t="s">
        <v>563</v>
      </c>
      <c r="B44" s="226" t="s">
        <v>591</v>
      </c>
      <c r="C44" s="224"/>
      <c r="D44" s="224"/>
      <c r="E44" s="224"/>
      <c r="F44" s="224"/>
      <c r="G44" s="224">
        <v>0</v>
      </c>
      <c r="H44" s="224">
        <v>0</v>
      </c>
      <c r="I44" s="224" t="s">
        <v>512</v>
      </c>
      <c r="J44" s="224">
        <v>0</v>
      </c>
      <c r="K44" s="224" t="s">
        <v>512</v>
      </c>
      <c r="L44" s="224">
        <v>14</v>
      </c>
      <c r="M44" s="229">
        <v>3</v>
      </c>
      <c r="N44" s="224">
        <v>14</v>
      </c>
      <c r="O44" s="224">
        <v>3</v>
      </c>
      <c r="P44" s="224">
        <v>0</v>
      </c>
      <c r="Q44" s="229" t="s">
        <v>512</v>
      </c>
      <c r="R44" s="224">
        <v>0</v>
      </c>
      <c r="S44" s="224" t="s">
        <v>512</v>
      </c>
      <c r="T44" s="224">
        <v>0</v>
      </c>
      <c r="U44" s="229" t="s">
        <v>512</v>
      </c>
      <c r="V44" s="224">
        <v>0</v>
      </c>
      <c r="W44" s="224" t="s">
        <v>512</v>
      </c>
      <c r="X44" s="224">
        <v>0</v>
      </c>
      <c r="Y44" s="229" t="s">
        <v>512</v>
      </c>
      <c r="Z44" s="224">
        <v>0</v>
      </c>
      <c r="AA44" s="224" t="s">
        <v>512</v>
      </c>
      <c r="AB44" s="224">
        <v>14</v>
      </c>
      <c r="AC44" s="224">
        <v>14</v>
      </c>
    </row>
    <row r="45" spans="1:29" x14ac:dyDescent="0.25">
      <c r="A45" s="225" t="s">
        <v>564</v>
      </c>
      <c r="B45" s="226" t="s">
        <v>592</v>
      </c>
      <c r="C45" s="224"/>
      <c r="D45" s="224"/>
      <c r="E45" s="224"/>
      <c r="F45" s="224"/>
      <c r="G45" s="224">
        <v>0</v>
      </c>
      <c r="H45" s="224">
        <v>0</v>
      </c>
      <c r="I45" s="224" t="s">
        <v>512</v>
      </c>
      <c r="J45" s="224">
        <v>0</v>
      </c>
      <c r="K45" s="224" t="s">
        <v>512</v>
      </c>
      <c r="L45" s="224">
        <v>0</v>
      </c>
      <c r="M45" s="229" t="s">
        <v>512</v>
      </c>
      <c r="N45" s="224">
        <v>0</v>
      </c>
      <c r="O45" s="224" t="s">
        <v>512</v>
      </c>
      <c r="P45" s="224">
        <v>0</v>
      </c>
      <c r="Q45" s="229" t="s">
        <v>512</v>
      </c>
      <c r="R45" s="224">
        <v>0</v>
      </c>
      <c r="S45" s="224" t="s">
        <v>512</v>
      </c>
      <c r="T45" s="224">
        <v>0</v>
      </c>
      <c r="U45" s="229" t="s">
        <v>512</v>
      </c>
      <c r="V45" s="224">
        <v>0</v>
      </c>
      <c r="W45" s="224" t="s">
        <v>512</v>
      </c>
      <c r="X45" s="224">
        <v>0</v>
      </c>
      <c r="Y45" s="229" t="s">
        <v>512</v>
      </c>
      <c r="Z45" s="224">
        <v>0</v>
      </c>
      <c r="AA45" s="224" t="s">
        <v>512</v>
      </c>
      <c r="AB45" s="224">
        <v>0</v>
      </c>
      <c r="AC45" s="224">
        <v>0</v>
      </c>
    </row>
    <row r="46" spans="1:29" x14ac:dyDescent="0.25">
      <c r="A46" s="225" t="s">
        <v>565</v>
      </c>
      <c r="B46" s="226" t="s">
        <v>593</v>
      </c>
      <c r="C46" s="224"/>
      <c r="D46" s="224"/>
      <c r="E46" s="224"/>
      <c r="F46" s="224"/>
      <c r="G46" s="224">
        <v>0</v>
      </c>
      <c r="H46" s="224">
        <v>0</v>
      </c>
      <c r="I46" s="224" t="s">
        <v>512</v>
      </c>
      <c r="J46" s="224">
        <v>0</v>
      </c>
      <c r="K46" s="224" t="s">
        <v>512</v>
      </c>
      <c r="L46" s="224">
        <v>0</v>
      </c>
      <c r="M46" s="229" t="s">
        <v>512</v>
      </c>
      <c r="N46" s="224">
        <v>0</v>
      </c>
      <c r="O46" s="224" t="s">
        <v>512</v>
      </c>
      <c r="P46" s="224">
        <v>0</v>
      </c>
      <c r="Q46" s="229" t="s">
        <v>512</v>
      </c>
      <c r="R46" s="224">
        <v>0</v>
      </c>
      <c r="S46" s="224" t="s">
        <v>512</v>
      </c>
      <c r="T46" s="224">
        <v>0</v>
      </c>
      <c r="U46" s="229" t="s">
        <v>512</v>
      </c>
      <c r="V46" s="224">
        <v>0</v>
      </c>
      <c r="W46" s="224" t="s">
        <v>512</v>
      </c>
      <c r="X46" s="224">
        <v>0</v>
      </c>
      <c r="Y46" s="229" t="s">
        <v>512</v>
      </c>
      <c r="Z46" s="224">
        <v>0</v>
      </c>
      <c r="AA46" s="224" t="s">
        <v>512</v>
      </c>
      <c r="AB46" s="224">
        <v>0</v>
      </c>
      <c r="AC46" s="224">
        <v>0</v>
      </c>
    </row>
    <row r="47" spans="1:29" s="217"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row>
    <row r="48" spans="1:29" x14ac:dyDescent="0.25">
      <c r="A48" s="225" t="s">
        <v>160</v>
      </c>
      <c r="B48" s="226" t="s">
        <v>586</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ht="31.5" x14ac:dyDescent="0.25">
      <c r="A49" s="225" t="s">
        <v>159</v>
      </c>
      <c r="B49" s="228" t="s">
        <v>584</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x14ac:dyDescent="0.25">
      <c r="A50" s="225" t="s">
        <v>158</v>
      </c>
      <c r="B50" s="228"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ht="35.25" customHeight="1" x14ac:dyDescent="0.25">
      <c r="A51" s="225" t="s">
        <v>156</v>
      </c>
      <c r="B51" s="226"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ht="31.5" x14ac:dyDescent="0.25">
      <c r="A52" s="225" t="s">
        <v>154</v>
      </c>
      <c r="B52" s="226"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x14ac:dyDescent="0.25">
      <c r="A53" s="225" t="s">
        <v>152</v>
      </c>
      <c r="B53" s="226"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x14ac:dyDescent="0.25">
      <c r="A54" s="225" t="s">
        <v>150</v>
      </c>
      <c r="B54" s="226" t="s">
        <v>587</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x14ac:dyDescent="0.25">
      <c r="A55" s="225" t="s">
        <v>566</v>
      </c>
      <c r="B55" s="226" t="s">
        <v>588</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x14ac:dyDescent="0.25">
      <c r="A56" s="225" t="s">
        <v>567</v>
      </c>
      <c r="B56" s="226" t="s">
        <v>589</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x14ac:dyDescent="0.25">
      <c r="A57" s="225" t="s">
        <v>568</v>
      </c>
      <c r="B57" s="226" t="s">
        <v>590</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ht="36.75" customHeight="1" x14ac:dyDescent="0.25">
      <c r="A58" s="225" t="s">
        <v>569</v>
      </c>
      <c r="B58" s="226" t="s">
        <v>591</v>
      </c>
      <c r="C58" s="224">
        <v>14</v>
      </c>
      <c r="D58" s="224">
        <v>14</v>
      </c>
      <c r="E58" s="224"/>
      <c r="F58" s="224"/>
      <c r="G58" s="224">
        <v>0</v>
      </c>
      <c r="H58" s="224">
        <v>0</v>
      </c>
      <c r="I58" s="224"/>
      <c r="J58" s="224">
        <v>0</v>
      </c>
      <c r="K58" s="224"/>
      <c r="L58" s="224">
        <v>14</v>
      </c>
      <c r="M58" s="224"/>
      <c r="N58" s="224">
        <v>14</v>
      </c>
      <c r="O58" s="224"/>
      <c r="P58" s="224">
        <v>0</v>
      </c>
      <c r="Q58" s="224"/>
      <c r="R58" s="224">
        <v>0</v>
      </c>
      <c r="S58" s="224"/>
      <c r="T58" s="224">
        <v>0</v>
      </c>
      <c r="U58" s="224"/>
      <c r="V58" s="224">
        <v>0</v>
      </c>
      <c r="W58" s="224"/>
      <c r="X58" s="224">
        <v>0</v>
      </c>
      <c r="Y58" s="224"/>
      <c r="Z58" s="224">
        <v>0</v>
      </c>
      <c r="AA58" s="224"/>
      <c r="AB58" s="224">
        <v>14</v>
      </c>
      <c r="AC58" s="224">
        <v>14</v>
      </c>
    </row>
    <row r="59" spans="1:29" x14ac:dyDescent="0.25">
      <c r="A59" s="225" t="s">
        <v>570</v>
      </c>
      <c r="B59" s="226" t="s">
        <v>592</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x14ac:dyDescent="0.25">
      <c r="A60" s="225" t="s">
        <v>571</v>
      </c>
      <c r="B60" s="226" t="s">
        <v>593</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17" customFormat="1"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148</v>
      </c>
      <c r="B62" s="226" t="s">
        <v>147</v>
      </c>
      <c r="C62" s="224">
        <v>24.623590000000004</v>
      </c>
      <c r="D62" s="224">
        <v>27.017728886861974</v>
      </c>
      <c r="E62" s="224"/>
      <c r="F62" s="224"/>
      <c r="G62" s="224">
        <v>0</v>
      </c>
      <c r="H62" s="224">
        <v>0</v>
      </c>
      <c r="I62" s="224"/>
      <c r="J62" s="224">
        <v>0</v>
      </c>
      <c r="K62" s="224"/>
      <c r="L62" s="224">
        <v>24.623590000000004</v>
      </c>
      <c r="M62" s="224"/>
      <c r="N62" s="224">
        <v>27.017728886861974</v>
      </c>
      <c r="O62" s="224"/>
      <c r="P62" s="224">
        <v>0</v>
      </c>
      <c r="Q62" s="224"/>
      <c r="R62" s="224">
        <v>0</v>
      </c>
      <c r="S62" s="224"/>
      <c r="T62" s="224">
        <v>0</v>
      </c>
      <c r="U62" s="224"/>
      <c r="V62" s="224">
        <v>0</v>
      </c>
      <c r="W62" s="224"/>
      <c r="X62" s="224">
        <v>0</v>
      </c>
      <c r="Y62" s="224"/>
      <c r="Z62" s="224">
        <v>0</v>
      </c>
      <c r="AA62" s="224"/>
      <c r="AB62" s="224">
        <v>24.623590000000004</v>
      </c>
      <c r="AC62" s="224">
        <v>27.017728886861974</v>
      </c>
    </row>
    <row r="63" spans="1:29" x14ac:dyDescent="0.25">
      <c r="A63" s="225" t="s">
        <v>146</v>
      </c>
      <c r="B63" s="228"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x14ac:dyDescent="0.25">
      <c r="A64" s="225" t="s">
        <v>145</v>
      </c>
      <c r="B64" s="226"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x14ac:dyDescent="0.25">
      <c r="A65" s="225" t="s">
        <v>144</v>
      </c>
      <c r="B65" s="228"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ht="54" customHeight="1" x14ac:dyDescent="0.25">
      <c r="A66" s="225" t="s">
        <v>143</v>
      </c>
      <c r="B66" s="228"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x14ac:dyDescent="0.25">
      <c r="A67" s="225" t="s">
        <v>142</v>
      </c>
      <c r="B67" s="228" t="s">
        <v>587</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ht="50.25" customHeight="1" x14ac:dyDescent="0.25">
      <c r="A68" s="225" t="s">
        <v>572</v>
      </c>
      <c r="B68" s="228" t="s">
        <v>588</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x14ac:dyDescent="0.25">
      <c r="A69" s="225" t="s">
        <v>573</v>
      </c>
      <c r="B69" s="228" t="s">
        <v>589</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ht="36.75" customHeight="1" x14ac:dyDescent="0.25">
      <c r="A70" s="225" t="s">
        <v>574</v>
      </c>
      <c r="B70" s="228" t="s">
        <v>590</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x14ac:dyDescent="0.25">
      <c r="A71" s="225" t="s">
        <v>575</v>
      </c>
      <c r="B71" s="228" t="s">
        <v>591</v>
      </c>
      <c r="C71" s="224"/>
      <c r="D71" s="224"/>
      <c r="E71" s="224"/>
      <c r="F71" s="224"/>
      <c r="G71" s="224">
        <v>0</v>
      </c>
      <c r="H71" s="224">
        <v>0</v>
      </c>
      <c r="I71" s="224"/>
      <c r="J71" s="224">
        <v>0</v>
      </c>
      <c r="K71" s="224"/>
      <c r="L71" s="224">
        <v>14</v>
      </c>
      <c r="M71" s="224"/>
      <c r="N71" s="224">
        <v>14</v>
      </c>
      <c r="O71" s="224"/>
      <c r="P71" s="224">
        <v>0</v>
      </c>
      <c r="Q71" s="224"/>
      <c r="R71" s="224">
        <v>0</v>
      </c>
      <c r="S71" s="224"/>
      <c r="T71" s="224">
        <v>0</v>
      </c>
      <c r="U71" s="224"/>
      <c r="V71" s="224">
        <v>0</v>
      </c>
      <c r="W71" s="224"/>
      <c r="X71" s="224">
        <v>0</v>
      </c>
      <c r="Y71" s="224"/>
      <c r="Z71" s="224">
        <v>0</v>
      </c>
      <c r="AA71" s="224"/>
      <c r="AB71" s="224">
        <v>14</v>
      </c>
      <c r="AC71" s="224">
        <v>14</v>
      </c>
    </row>
    <row r="72" spans="1:29" ht="51" customHeight="1" x14ac:dyDescent="0.25">
      <c r="A72" s="225" t="s">
        <v>576</v>
      </c>
      <c r="B72" s="228" t="s">
        <v>592</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ht="32.25" customHeight="1" x14ac:dyDescent="0.25">
      <c r="A73" s="225" t="s">
        <v>577</v>
      </c>
      <c r="B73" s="228" t="s">
        <v>593</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17" customFormat="1" ht="51.75" customHeight="1" x14ac:dyDescent="0.25">
      <c r="A74" s="222" t="s">
        <v>59</v>
      </c>
      <c r="B74" s="230"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17" customFormat="1"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231</v>
      </c>
      <c r="B76" s="226" t="s">
        <v>586</v>
      </c>
      <c r="C76" s="231"/>
      <c r="D76" s="232"/>
      <c r="E76" s="233"/>
      <c r="F76" s="233"/>
      <c r="G76" s="224">
        <v>0</v>
      </c>
      <c r="H76" s="224">
        <v>0</v>
      </c>
      <c r="I76" s="224"/>
      <c r="J76" s="224">
        <v>0</v>
      </c>
      <c r="K76" s="224"/>
      <c r="L76" s="224">
        <v>0</v>
      </c>
      <c r="M76" s="233"/>
      <c r="N76" s="224">
        <v>0</v>
      </c>
      <c r="O76" s="232"/>
      <c r="P76" s="224">
        <v>0</v>
      </c>
      <c r="Q76" s="232"/>
      <c r="R76" s="224">
        <v>0</v>
      </c>
      <c r="S76" s="232"/>
      <c r="T76" s="224">
        <v>0</v>
      </c>
      <c r="U76" s="232"/>
      <c r="V76" s="224">
        <v>0</v>
      </c>
      <c r="W76" s="232"/>
      <c r="X76" s="224">
        <v>0</v>
      </c>
      <c r="Y76" s="232"/>
      <c r="Z76" s="224">
        <v>0</v>
      </c>
      <c r="AA76" s="232"/>
      <c r="AB76" s="224">
        <v>0</v>
      </c>
      <c r="AC76" s="224">
        <v>0</v>
      </c>
    </row>
    <row r="77" spans="1:29" ht="18.75" customHeight="1" x14ac:dyDescent="0.25">
      <c r="A77" s="225" t="s">
        <v>232</v>
      </c>
      <c r="B77" s="228" t="s">
        <v>584</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25" t="s">
        <v>233</v>
      </c>
      <c r="B78" s="228" t="s">
        <v>157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x14ac:dyDescent="0.25">
      <c r="A79" s="225" t="s">
        <v>234</v>
      </c>
      <c r="B79" s="226" t="s">
        <v>594</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x14ac:dyDescent="0.25">
      <c r="A80" s="225" t="s">
        <v>235</v>
      </c>
      <c r="B80" s="226" t="s">
        <v>587</v>
      </c>
      <c r="C80" s="231"/>
      <c r="D80" s="232"/>
      <c r="E80" s="233"/>
      <c r="F80" s="233"/>
      <c r="G80" s="224">
        <v>0</v>
      </c>
      <c r="H80" s="224">
        <v>0</v>
      </c>
      <c r="I80" s="224"/>
      <c r="J80" s="224">
        <v>0</v>
      </c>
      <c r="K80" s="224"/>
      <c r="L80" s="224">
        <v>0</v>
      </c>
      <c r="M80" s="233"/>
      <c r="N80" s="224">
        <v>0</v>
      </c>
      <c r="O80" s="232"/>
      <c r="P80" s="224">
        <v>0</v>
      </c>
      <c r="Q80" s="232"/>
      <c r="R80" s="224">
        <v>0</v>
      </c>
      <c r="S80" s="232"/>
      <c r="T80" s="224">
        <v>0</v>
      </c>
      <c r="U80" s="232"/>
      <c r="V80" s="224">
        <v>0</v>
      </c>
      <c r="W80" s="232"/>
      <c r="X80" s="224">
        <v>0</v>
      </c>
      <c r="Y80" s="232"/>
      <c r="Z80" s="224">
        <v>0</v>
      </c>
      <c r="AA80" s="232"/>
      <c r="AB80" s="224">
        <v>0</v>
      </c>
      <c r="AC80" s="224">
        <v>0</v>
      </c>
    </row>
    <row r="81" spans="1:29" x14ac:dyDescent="0.25">
      <c r="A81" s="225" t="s">
        <v>578</v>
      </c>
      <c r="B81" s="226" t="s">
        <v>588</v>
      </c>
      <c r="C81" s="231"/>
      <c r="D81" s="232"/>
      <c r="E81" s="233"/>
      <c r="F81" s="233"/>
      <c r="G81" s="224">
        <v>0</v>
      </c>
      <c r="H81" s="224">
        <v>0</v>
      </c>
      <c r="I81" s="224"/>
      <c r="J81" s="224">
        <v>0</v>
      </c>
      <c r="K81" s="224"/>
      <c r="L81" s="224">
        <v>0</v>
      </c>
      <c r="M81" s="233"/>
      <c r="N81" s="224">
        <v>0</v>
      </c>
      <c r="O81" s="232"/>
      <c r="P81" s="224">
        <v>0</v>
      </c>
      <c r="Q81" s="232"/>
      <c r="R81" s="224">
        <v>0</v>
      </c>
      <c r="S81" s="232"/>
      <c r="T81" s="224">
        <v>0</v>
      </c>
      <c r="U81" s="232"/>
      <c r="V81" s="224">
        <v>0</v>
      </c>
      <c r="W81" s="232"/>
      <c r="X81" s="224">
        <v>0</v>
      </c>
      <c r="Y81" s="232"/>
      <c r="Z81" s="224">
        <v>0</v>
      </c>
      <c r="AA81" s="232"/>
      <c r="AB81" s="224">
        <v>0</v>
      </c>
      <c r="AC81" s="224">
        <v>0</v>
      </c>
    </row>
    <row r="82" spans="1:29" x14ac:dyDescent="0.25">
      <c r="A82" s="225" t="s">
        <v>579</v>
      </c>
      <c r="B82" s="226" t="s">
        <v>589</v>
      </c>
      <c r="C82" s="231"/>
      <c r="D82" s="232"/>
      <c r="E82" s="233"/>
      <c r="F82" s="233"/>
      <c r="G82" s="224">
        <v>0</v>
      </c>
      <c r="H82" s="224">
        <v>0</v>
      </c>
      <c r="I82" s="224"/>
      <c r="J82" s="224">
        <v>0</v>
      </c>
      <c r="K82" s="224"/>
      <c r="L82" s="224">
        <v>0</v>
      </c>
      <c r="M82" s="233"/>
      <c r="N82" s="224">
        <v>0</v>
      </c>
      <c r="O82" s="232"/>
      <c r="P82" s="224">
        <v>0</v>
      </c>
      <c r="Q82" s="232"/>
      <c r="R82" s="224">
        <v>0</v>
      </c>
      <c r="S82" s="232"/>
      <c r="T82" s="224">
        <v>0</v>
      </c>
      <c r="U82" s="232"/>
      <c r="V82" s="224">
        <v>0</v>
      </c>
      <c r="W82" s="232"/>
      <c r="X82" s="224">
        <v>0</v>
      </c>
      <c r="Y82" s="232"/>
      <c r="Z82" s="224">
        <v>0</v>
      </c>
      <c r="AA82" s="232"/>
      <c r="AB82" s="224">
        <v>0</v>
      </c>
      <c r="AC82" s="224">
        <v>0</v>
      </c>
    </row>
    <row r="83" spans="1:29" x14ac:dyDescent="0.25">
      <c r="A83" s="225" t="s">
        <v>580</v>
      </c>
      <c r="B83" s="226" t="s">
        <v>590</v>
      </c>
      <c r="C83" s="231"/>
      <c r="D83" s="232"/>
      <c r="E83" s="233"/>
      <c r="F83" s="233"/>
      <c r="G83" s="224">
        <v>0</v>
      </c>
      <c r="H83" s="224">
        <v>0</v>
      </c>
      <c r="I83" s="224"/>
      <c r="J83" s="224">
        <v>0</v>
      </c>
      <c r="K83" s="224"/>
      <c r="L83" s="224">
        <v>0</v>
      </c>
      <c r="M83" s="233"/>
      <c r="N83" s="224">
        <v>0</v>
      </c>
      <c r="O83" s="232"/>
      <c r="P83" s="224">
        <v>0</v>
      </c>
      <c r="Q83" s="232"/>
      <c r="R83" s="224">
        <v>0</v>
      </c>
      <c r="S83" s="232"/>
      <c r="T83" s="224">
        <v>0</v>
      </c>
      <c r="U83" s="232"/>
      <c r="V83" s="224">
        <v>0</v>
      </c>
      <c r="W83" s="232"/>
      <c r="X83" s="224">
        <v>0</v>
      </c>
      <c r="Y83" s="232"/>
      <c r="Z83" s="224">
        <v>0</v>
      </c>
      <c r="AA83" s="232"/>
      <c r="AB83" s="224">
        <v>0</v>
      </c>
      <c r="AC83" s="224">
        <v>0</v>
      </c>
    </row>
    <row r="84" spans="1:29" x14ac:dyDescent="0.25">
      <c r="A84" s="225" t="s">
        <v>581</v>
      </c>
      <c r="B84" s="226" t="s">
        <v>591</v>
      </c>
      <c r="C84" s="231"/>
      <c r="D84" s="232"/>
      <c r="E84" s="233"/>
      <c r="F84" s="233"/>
      <c r="G84" s="224">
        <v>0</v>
      </c>
      <c r="H84" s="224">
        <v>0</v>
      </c>
      <c r="I84" s="224"/>
      <c r="J84" s="224">
        <v>0</v>
      </c>
      <c r="K84" s="224"/>
      <c r="L84" s="224">
        <v>14</v>
      </c>
      <c r="M84" s="233"/>
      <c r="N84" s="224">
        <v>14</v>
      </c>
      <c r="O84" s="232"/>
      <c r="P84" s="224">
        <v>0</v>
      </c>
      <c r="Q84" s="232"/>
      <c r="R84" s="224">
        <v>0</v>
      </c>
      <c r="S84" s="232"/>
      <c r="T84" s="224">
        <v>0</v>
      </c>
      <c r="U84" s="232"/>
      <c r="V84" s="224">
        <v>0</v>
      </c>
      <c r="W84" s="232"/>
      <c r="X84" s="224">
        <v>0</v>
      </c>
      <c r="Y84" s="232"/>
      <c r="Z84" s="224">
        <v>0</v>
      </c>
      <c r="AA84" s="232"/>
      <c r="AB84" s="224">
        <v>14</v>
      </c>
      <c r="AC84" s="224">
        <v>14</v>
      </c>
    </row>
    <row r="85" spans="1:29" x14ac:dyDescent="0.25">
      <c r="A85" s="225" t="s">
        <v>582</v>
      </c>
      <c r="B85" s="226" t="s">
        <v>592</v>
      </c>
      <c r="C85" s="231"/>
      <c r="D85" s="232"/>
      <c r="E85" s="233"/>
      <c r="F85" s="233"/>
      <c r="G85" s="224">
        <v>0</v>
      </c>
      <c r="H85" s="224">
        <v>0</v>
      </c>
      <c r="I85" s="224"/>
      <c r="J85" s="224">
        <v>0</v>
      </c>
      <c r="K85" s="224"/>
      <c r="L85" s="224">
        <v>0</v>
      </c>
      <c r="M85" s="233"/>
      <c r="N85" s="224">
        <v>0</v>
      </c>
      <c r="O85" s="232"/>
      <c r="P85" s="224">
        <v>0</v>
      </c>
      <c r="Q85" s="232"/>
      <c r="R85" s="224">
        <v>0</v>
      </c>
      <c r="S85" s="232"/>
      <c r="T85" s="224">
        <v>0</v>
      </c>
      <c r="U85" s="232"/>
      <c r="V85" s="224">
        <v>0</v>
      </c>
      <c r="W85" s="232"/>
      <c r="X85" s="224">
        <v>0</v>
      </c>
      <c r="Y85" s="232"/>
      <c r="Z85" s="224">
        <v>0</v>
      </c>
      <c r="AA85" s="232"/>
      <c r="AB85" s="224">
        <v>0</v>
      </c>
      <c r="AC85" s="224">
        <v>0</v>
      </c>
    </row>
    <row r="86" spans="1:29" x14ac:dyDescent="0.25">
      <c r="A86" s="225" t="s">
        <v>583</v>
      </c>
      <c r="B86" s="226" t="s">
        <v>593</v>
      </c>
      <c r="C86" s="234"/>
      <c r="D86" s="232"/>
      <c r="E86" s="233"/>
      <c r="F86" s="233"/>
      <c r="G86" s="224">
        <v>0</v>
      </c>
      <c r="H86" s="224">
        <v>0</v>
      </c>
      <c r="I86" s="224"/>
      <c r="J86" s="224">
        <v>0</v>
      </c>
      <c r="K86" s="224"/>
      <c r="L86" s="224">
        <v>0</v>
      </c>
      <c r="M86" s="233"/>
      <c r="N86" s="224">
        <v>0</v>
      </c>
      <c r="O86" s="232"/>
      <c r="P86" s="224">
        <v>0</v>
      </c>
      <c r="Q86" s="232"/>
      <c r="R86" s="224">
        <v>0</v>
      </c>
      <c r="S86" s="232"/>
      <c r="T86" s="224">
        <v>0</v>
      </c>
      <c r="U86" s="232"/>
      <c r="V86" s="224">
        <v>0</v>
      </c>
      <c r="W86" s="232"/>
      <c r="X86" s="224">
        <v>0</v>
      </c>
      <c r="Y86" s="232"/>
      <c r="Z86" s="224">
        <v>0</v>
      </c>
      <c r="AA86" s="232"/>
      <c r="AB86" s="224">
        <v>0</v>
      </c>
      <c r="AC86" s="22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E1" zoomScale="60" workbookViewId="0">
      <selection activeCell="AF30" sqref="AF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F_TP2000.PS.0046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Модернизация ПС-110 кВ ЯГП-4 (замена выключателей 110 кВ - 2шт.,  замена проходных вводов 110 кВ - 12шт.)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22" t="s">
        <v>466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477</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388</v>
      </c>
      <c r="J23" s="444" t="s">
        <v>389</v>
      </c>
      <c r="K23" s="444" t="s">
        <v>390</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31" t="s">
        <v>14</v>
      </c>
      <c r="AG24" s="131" t="s">
        <v>13</v>
      </c>
      <c r="AH24" s="132" t="s">
        <v>3</v>
      </c>
      <c r="AI24" s="132"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5" zoomScale="75" zoomScaleNormal="90" zoomScaleSheetLayoutView="75" workbookViewId="0">
      <selection activeCell="A27" sqref="A27"/>
    </sheetView>
  </sheetViews>
  <sheetFormatPr defaultRowHeight="15.75" x14ac:dyDescent="0.25"/>
  <cols>
    <col min="1" max="2" width="66.140625" style="107" customWidth="1"/>
    <col min="3" max="3" width="45.7109375" style="175"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538</v>
      </c>
    </row>
    <row r="4" spans="1:8" x14ac:dyDescent="0.25">
      <c r="B4" s="47"/>
    </row>
    <row r="5" spans="1:8" ht="18.75" x14ac:dyDescent="0.3">
      <c r="A5" s="447" t="str">
        <f>'1. паспорт местоположение'!A5:C5</f>
        <v>Год раскрытия информации: 2023 год</v>
      </c>
      <c r="B5" s="447"/>
      <c r="C5" s="176"/>
      <c r="D5" s="69"/>
      <c r="E5" s="69"/>
      <c r="F5" s="69"/>
      <c r="G5" s="69"/>
      <c r="H5" s="69"/>
    </row>
    <row r="6" spans="1:8" ht="18.75" x14ac:dyDescent="0.3">
      <c r="A6" s="136"/>
      <c r="B6" s="136"/>
      <c r="C6" s="177"/>
      <c r="D6" s="136"/>
      <c r="E6" s="136"/>
      <c r="F6" s="136"/>
      <c r="G6" s="136"/>
      <c r="H6" s="136"/>
    </row>
    <row r="7" spans="1:8" ht="18.75" x14ac:dyDescent="0.25">
      <c r="A7" s="284" t="s">
        <v>10</v>
      </c>
      <c r="B7" s="284"/>
      <c r="C7" s="178"/>
      <c r="D7" s="135"/>
      <c r="E7" s="135"/>
      <c r="F7" s="135"/>
      <c r="G7" s="135"/>
      <c r="H7" s="135"/>
    </row>
    <row r="8" spans="1:8" ht="18.75" x14ac:dyDescent="0.25">
      <c r="A8" s="135"/>
      <c r="B8" s="135"/>
      <c r="C8" s="178"/>
      <c r="D8" s="135"/>
      <c r="E8" s="135"/>
      <c r="F8" s="135"/>
      <c r="G8" s="135"/>
      <c r="H8" s="135"/>
    </row>
    <row r="9" spans="1:8" x14ac:dyDescent="0.25">
      <c r="A9" s="287" t="str">
        <f>'1. паспорт местоположение'!A9:C9</f>
        <v>АО "Россети Тюмень"</v>
      </c>
      <c r="B9" s="287"/>
      <c r="C9" s="179"/>
      <c r="D9" s="133"/>
      <c r="E9" s="133"/>
      <c r="F9" s="133"/>
      <c r="G9" s="133"/>
      <c r="H9" s="133"/>
    </row>
    <row r="10" spans="1:8" x14ac:dyDescent="0.25">
      <c r="A10" s="281" t="s">
        <v>9</v>
      </c>
      <c r="B10" s="281"/>
      <c r="C10" s="32"/>
      <c r="D10" s="134"/>
      <c r="E10" s="134"/>
      <c r="F10" s="134"/>
      <c r="G10" s="134"/>
      <c r="H10" s="134"/>
    </row>
    <row r="11" spans="1:8" ht="18.75" x14ac:dyDescent="0.25">
      <c r="A11" s="135"/>
      <c r="B11" s="135"/>
      <c r="C11" s="178"/>
      <c r="D11" s="135"/>
      <c r="E11" s="135"/>
      <c r="F11" s="135"/>
      <c r="G11" s="135"/>
      <c r="H11" s="135"/>
    </row>
    <row r="12" spans="1:8" ht="30.75" customHeight="1" x14ac:dyDescent="0.25">
      <c r="A12" s="287" t="str">
        <f>'1. паспорт местоположение'!A12:C12</f>
        <v>F_TP2000.PS.0046</v>
      </c>
      <c r="B12" s="287"/>
      <c r="C12" s="179"/>
      <c r="D12" s="133"/>
      <c r="E12" s="133"/>
      <c r="F12" s="133"/>
      <c r="G12" s="133"/>
      <c r="H12" s="133"/>
    </row>
    <row r="13" spans="1:8" x14ac:dyDescent="0.25">
      <c r="A13" s="281" t="s">
        <v>8</v>
      </c>
      <c r="B13" s="281"/>
      <c r="C13" s="32"/>
      <c r="D13" s="134"/>
      <c r="E13" s="134"/>
      <c r="F13" s="134"/>
      <c r="G13" s="134"/>
      <c r="H13" s="134"/>
    </row>
    <row r="14" spans="1:8" ht="18.75" x14ac:dyDescent="0.25">
      <c r="A14" s="11"/>
      <c r="B14" s="11"/>
      <c r="C14" s="11"/>
      <c r="D14" s="11"/>
      <c r="E14" s="11"/>
      <c r="F14" s="11"/>
      <c r="G14" s="11"/>
      <c r="H14" s="11"/>
    </row>
    <row r="15" spans="1:8" ht="42" customHeight="1" x14ac:dyDescent="0.25">
      <c r="A15" s="286" t="str">
        <f>'1. паспорт местоположение'!A15:C15</f>
        <v>Модернизация ПС-110 кВ ЯГП-4 (замена выключателей 110 кВ - 2шт.,  замена проходных вводов 110 кВ - 12шт.)</v>
      </c>
      <c r="B15" s="286"/>
      <c r="C15" s="179"/>
      <c r="D15" s="133"/>
      <c r="E15" s="133"/>
      <c r="F15" s="133"/>
      <c r="G15" s="133"/>
      <c r="H15" s="133"/>
    </row>
    <row r="16" spans="1:8" x14ac:dyDescent="0.25">
      <c r="A16" s="281" t="s">
        <v>7</v>
      </c>
      <c r="B16" s="281"/>
      <c r="C16" s="32"/>
      <c r="D16" s="134"/>
      <c r="E16" s="134"/>
      <c r="F16" s="134"/>
      <c r="G16" s="134"/>
      <c r="H16" s="134"/>
    </row>
    <row r="17" spans="1:2" x14ac:dyDescent="0.25">
      <c r="B17" s="109"/>
    </row>
    <row r="18" spans="1:2" ht="33.75" customHeight="1" x14ac:dyDescent="0.25">
      <c r="A18" s="452" t="s">
        <v>467</v>
      </c>
      <c r="B18" s="453"/>
    </row>
    <row r="19" spans="1:2" x14ac:dyDescent="0.25">
      <c r="B19" s="47"/>
    </row>
    <row r="20" spans="1:2" ht="16.5" thickBot="1" x14ac:dyDescent="0.3">
      <c r="B20" s="110"/>
    </row>
    <row r="21" spans="1:2" ht="33.75" customHeight="1" thickBot="1" x14ac:dyDescent="0.3">
      <c r="A21" s="208" t="s">
        <v>339</v>
      </c>
      <c r="B21" s="209" t="str">
        <f>A15</f>
        <v>Модернизация ПС-110 кВ ЯГП-4 (замена выключателей 110 кВ - 2шт.,  замена проходных вводов 110 кВ - 12шт.)</v>
      </c>
    </row>
    <row r="22" spans="1:2" ht="24" customHeight="1" thickBot="1" x14ac:dyDescent="0.3">
      <c r="A22" s="208" t="s">
        <v>340</v>
      </c>
      <c r="B22" s="209" t="str">
        <f>CONCATENATE('1. паспорт местоположение'!C26,", ",'1. паспорт местоположение'!C27)</f>
        <v>ЯНАО, Надымский район</v>
      </c>
    </row>
    <row r="23" spans="1:2" ht="16.5" thickBot="1" x14ac:dyDescent="0.3">
      <c r="A23" s="208" t="s">
        <v>305</v>
      </c>
      <c r="B23" s="210" t="s">
        <v>491</v>
      </c>
    </row>
    <row r="24" spans="1:2" ht="16.5" thickBot="1" x14ac:dyDescent="0.3">
      <c r="A24" s="208" t="s">
        <v>341</v>
      </c>
      <c r="B24" s="210" t="s">
        <v>557</v>
      </c>
    </row>
    <row r="25" spans="1:2" ht="16.5" thickBot="1" x14ac:dyDescent="0.3">
      <c r="A25" s="111" t="s">
        <v>342</v>
      </c>
      <c r="B25" s="209">
        <f>'3.3 паспорт описание'!C29</f>
        <v>2024</v>
      </c>
    </row>
    <row r="26" spans="1:2" ht="16.5" thickBot="1" x14ac:dyDescent="0.3">
      <c r="A26" s="112" t="s">
        <v>343</v>
      </c>
      <c r="B26" s="209" t="str">
        <f>'3.3 паспорт описание'!C30</f>
        <v>П</v>
      </c>
    </row>
    <row r="27" spans="1:2" ht="29.25" thickBot="1" x14ac:dyDescent="0.3">
      <c r="A27" s="119" t="s">
        <v>607</v>
      </c>
      <c r="B27" s="211">
        <v>32.131121559899398</v>
      </c>
    </row>
    <row r="28" spans="1:2" ht="16.5" thickBot="1" x14ac:dyDescent="0.3">
      <c r="A28" s="114" t="s">
        <v>344</v>
      </c>
      <c r="B28" s="207" t="s">
        <v>606</v>
      </c>
    </row>
    <row r="29" spans="1:2" ht="29.25" thickBot="1" x14ac:dyDescent="0.3">
      <c r="A29" s="120" t="s">
        <v>345</v>
      </c>
      <c r="B29" s="211">
        <v>0</v>
      </c>
    </row>
    <row r="30" spans="1:2" ht="29.25" thickBot="1" x14ac:dyDescent="0.3">
      <c r="A30" s="120" t="s">
        <v>346</v>
      </c>
      <c r="B30" s="211">
        <v>0</v>
      </c>
    </row>
    <row r="31" spans="1:2" ht="16.5" thickBot="1" x14ac:dyDescent="0.3">
      <c r="A31" s="114" t="s">
        <v>347</v>
      </c>
      <c r="B31" s="114"/>
    </row>
    <row r="32" spans="1:2" ht="29.25" thickBot="1" x14ac:dyDescent="0.3">
      <c r="A32" s="120" t="s">
        <v>348</v>
      </c>
      <c r="B32" s="211">
        <v>0</v>
      </c>
    </row>
    <row r="33" spans="1:2" ht="16.5" thickBot="1" x14ac:dyDescent="0.3">
      <c r="A33" s="114" t="s">
        <v>488</v>
      </c>
      <c r="B33" s="174" t="s">
        <v>332</v>
      </c>
    </row>
    <row r="34" spans="1:2" ht="16.5" thickBot="1" x14ac:dyDescent="0.3">
      <c r="A34" s="114" t="s">
        <v>350</v>
      </c>
      <c r="B34" s="174" t="s">
        <v>332</v>
      </c>
    </row>
    <row r="35" spans="1:2" ht="16.5" thickBot="1" x14ac:dyDescent="0.3">
      <c r="A35" s="114" t="s">
        <v>351</v>
      </c>
      <c r="B35" s="174" t="s">
        <v>332</v>
      </c>
    </row>
    <row r="36" spans="1:2" ht="16.5" thickBot="1" x14ac:dyDescent="0.3">
      <c r="A36" s="114" t="s">
        <v>352</v>
      </c>
      <c r="B36" s="174" t="s">
        <v>332</v>
      </c>
    </row>
    <row r="37" spans="1:2" ht="29.25" thickBot="1" x14ac:dyDescent="0.3">
      <c r="A37" s="120" t="s">
        <v>353</v>
      </c>
      <c r="B37" s="211">
        <v>0</v>
      </c>
    </row>
    <row r="38" spans="1:2" ht="16.5" thickBot="1" x14ac:dyDescent="0.3">
      <c r="A38" s="114" t="s">
        <v>349</v>
      </c>
      <c r="B38" s="114" t="s">
        <v>332</v>
      </c>
    </row>
    <row r="39" spans="1:2" ht="16.5" thickBot="1" x14ac:dyDescent="0.3">
      <c r="A39" s="114" t="s">
        <v>350</v>
      </c>
      <c r="B39" s="114" t="s">
        <v>332</v>
      </c>
    </row>
    <row r="40" spans="1:2" ht="16.5" thickBot="1" x14ac:dyDescent="0.3">
      <c r="A40" s="114" t="s">
        <v>351</v>
      </c>
      <c r="B40" s="114" t="s">
        <v>332</v>
      </c>
    </row>
    <row r="41" spans="1:2" ht="16.5" thickBot="1" x14ac:dyDescent="0.3">
      <c r="A41" s="114" t="s">
        <v>352</v>
      </c>
      <c r="B41" s="114" t="s">
        <v>332</v>
      </c>
    </row>
    <row r="42" spans="1:2" ht="29.25" thickBot="1" x14ac:dyDescent="0.3">
      <c r="A42" s="120" t="s">
        <v>354</v>
      </c>
      <c r="B42" s="211">
        <v>0</v>
      </c>
    </row>
    <row r="43" spans="1:2" ht="16.5" thickBot="1" x14ac:dyDescent="0.3">
      <c r="A43" s="114" t="s">
        <v>489</v>
      </c>
      <c r="B43" s="174" t="s">
        <v>332</v>
      </c>
    </row>
    <row r="44" spans="1:2" ht="16.5" thickBot="1" x14ac:dyDescent="0.3">
      <c r="A44" s="114" t="s">
        <v>350</v>
      </c>
      <c r="B44" s="174" t="s">
        <v>332</v>
      </c>
    </row>
    <row r="45" spans="1:2" ht="16.5" thickBot="1" x14ac:dyDescent="0.3">
      <c r="A45" s="114" t="s">
        <v>351</v>
      </c>
      <c r="B45" s="174" t="s">
        <v>332</v>
      </c>
    </row>
    <row r="46" spans="1:2" ht="16.5" thickBot="1" x14ac:dyDescent="0.3">
      <c r="A46" s="114" t="s">
        <v>352</v>
      </c>
      <c r="B46" s="174" t="s">
        <v>332</v>
      </c>
    </row>
    <row r="47" spans="1:2" ht="29.25" thickBot="1" x14ac:dyDescent="0.3">
      <c r="A47" s="113" t="s">
        <v>355</v>
      </c>
      <c r="B47" s="211">
        <v>0</v>
      </c>
    </row>
    <row r="48" spans="1:2" ht="16.5" thickBot="1" x14ac:dyDescent="0.3">
      <c r="A48" s="115" t="s">
        <v>347</v>
      </c>
      <c r="B48" s="121"/>
    </row>
    <row r="49" spans="1:3" ht="16.5" thickBot="1" x14ac:dyDescent="0.3">
      <c r="A49" s="115" t="s">
        <v>356</v>
      </c>
      <c r="B49" s="121" t="s">
        <v>332</v>
      </c>
    </row>
    <row r="50" spans="1:3" ht="16.5" thickBot="1" x14ac:dyDescent="0.3">
      <c r="A50" s="115" t="s">
        <v>357</v>
      </c>
      <c r="B50" s="121" t="s">
        <v>332</v>
      </c>
    </row>
    <row r="51" spans="1:3" ht="16.5" thickBot="1" x14ac:dyDescent="0.3">
      <c r="A51" s="115" t="s">
        <v>358</v>
      </c>
      <c r="B51" s="173" t="s">
        <v>332</v>
      </c>
    </row>
    <row r="52" spans="1:3" ht="16.5" thickBot="1" x14ac:dyDescent="0.3">
      <c r="A52" s="111" t="s">
        <v>359</v>
      </c>
      <c r="B52" s="122" t="s">
        <v>332</v>
      </c>
    </row>
    <row r="53" spans="1:3" ht="16.5" thickBot="1" x14ac:dyDescent="0.3">
      <c r="A53" s="111" t="s">
        <v>360</v>
      </c>
      <c r="B53" s="172" t="s">
        <v>332</v>
      </c>
    </row>
    <row r="54" spans="1:3" ht="16.5" thickBot="1" x14ac:dyDescent="0.3">
      <c r="A54" s="111" t="s">
        <v>361</v>
      </c>
      <c r="B54" s="122" t="s">
        <v>332</v>
      </c>
    </row>
    <row r="55" spans="1:3" ht="16.5" thickBot="1" x14ac:dyDescent="0.3">
      <c r="A55" s="112" t="s">
        <v>362</v>
      </c>
      <c r="B55" s="171" t="s">
        <v>332</v>
      </c>
    </row>
    <row r="56" spans="1:3" ht="15.75" customHeight="1" x14ac:dyDescent="0.25">
      <c r="A56" s="113" t="s">
        <v>363</v>
      </c>
      <c r="B56" s="115"/>
      <c r="C56" s="448"/>
    </row>
    <row r="57" spans="1:3" x14ac:dyDescent="0.25">
      <c r="A57" s="117" t="s">
        <v>364</v>
      </c>
      <c r="B57" s="117" t="s">
        <v>547</v>
      </c>
      <c r="C57" s="448"/>
    </row>
    <row r="58" spans="1:3" x14ac:dyDescent="0.25">
      <c r="A58" s="117" t="s">
        <v>365</v>
      </c>
      <c r="B58" s="117" t="s">
        <v>604</v>
      </c>
      <c r="C58" s="448"/>
    </row>
    <row r="59" spans="1:3" x14ac:dyDescent="0.25">
      <c r="A59" s="117" t="s">
        <v>366</v>
      </c>
      <c r="B59" s="117" t="s">
        <v>332</v>
      </c>
      <c r="C59" s="448"/>
    </row>
    <row r="60" spans="1:3" x14ac:dyDescent="0.25">
      <c r="A60" s="117" t="s">
        <v>367</v>
      </c>
      <c r="B60" s="117" t="s">
        <v>332</v>
      </c>
      <c r="C60" s="448"/>
    </row>
    <row r="61" spans="1:3" ht="16.5" thickBot="1" x14ac:dyDescent="0.3">
      <c r="A61" s="118" t="s">
        <v>368</v>
      </c>
      <c r="B61" s="118" t="s">
        <v>332</v>
      </c>
      <c r="C61" s="448"/>
    </row>
    <row r="62" spans="1:3" ht="30.75" thickBot="1" x14ac:dyDescent="0.3">
      <c r="A62" s="115" t="s">
        <v>369</v>
      </c>
      <c r="B62" s="114" t="s">
        <v>540</v>
      </c>
    </row>
    <row r="63" spans="1:3" ht="29.25" thickBot="1" x14ac:dyDescent="0.3">
      <c r="A63" s="111" t="s">
        <v>370</v>
      </c>
      <c r="B63" s="114" t="s">
        <v>540</v>
      </c>
    </row>
    <row r="64" spans="1:3" ht="16.5" thickBot="1" x14ac:dyDescent="0.3">
      <c r="A64" s="115" t="s">
        <v>347</v>
      </c>
      <c r="B64" s="123"/>
    </row>
    <row r="65" spans="1:3" ht="16.5" thickBot="1" x14ac:dyDescent="0.3">
      <c r="A65" s="115" t="s">
        <v>371</v>
      </c>
      <c r="B65" s="116" t="s">
        <v>332</v>
      </c>
    </row>
    <row r="66" spans="1:3" ht="16.5" thickBot="1" x14ac:dyDescent="0.3">
      <c r="A66" s="115" t="s">
        <v>372</v>
      </c>
      <c r="B66" s="123" t="s">
        <v>332</v>
      </c>
    </row>
    <row r="67" spans="1:3" ht="30.75" thickBot="1" x14ac:dyDescent="0.3">
      <c r="A67" s="212" t="s">
        <v>373</v>
      </c>
      <c r="B67" s="114" t="s">
        <v>559</v>
      </c>
      <c r="C67" s="180"/>
    </row>
    <row r="68" spans="1:3" ht="16.5" thickBot="1" x14ac:dyDescent="0.3">
      <c r="A68" s="111" t="s">
        <v>374</v>
      </c>
      <c r="B68" s="114" t="s">
        <v>558</v>
      </c>
    </row>
    <row r="69" spans="1:3" ht="16.5" thickBot="1" x14ac:dyDescent="0.3">
      <c r="A69" s="117" t="s">
        <v>375</v>
      </c>
      <c r="B69" s="124"/>
    </row>
    <row r="70" spans="1:3" ht="16.5" thickBot="1" x14ac:dyDescent="0.3">
      <c r="A70" s="117" t="s">
        <v>376</v>
      </c>
      <c r="B70" s="124"/>
    </row>
    <row r="71" spans="1:3" ht="16.5" thickBot="1" x14ac:dyDescent="0.3">
      <c r="A71" s="117" t="s">
        <v>377</v>
      </c>
      <c r="B71" s="124"/>
    </row>
    <row r="72" spans="1:3" ht="29.25" thickBot="1" x14ac:dyDescent="0.3">
      <c r="A72" s="213" t="s">
        <v>378</v>
      </c>
      <c r="B72" s="123" t="s">
        <v>541</v>
      </c>
      <c r="C72" s="181"/>
    </row>
    <row r="73" spans="1:3" ht="28.5" x14ac:dyDescent="0.25">
      <c r="A73" s="113" t="s">
        <v>379</v>
      </c>
      <c r="B73" s="449"/>
      <c r="C73" s="448"/>
    </row>
    <row r="74" spans="1:3" x14ac:dyDescent="0.25">
      <c r="A74" s="117" t="s">
        <v>380</v>
      </c>
      <c r="B74" s="450"/>
      <c r="C74" s="448"/>
    </row>
    <row r="75" spans="1:3" x14ac:dyDescent="0.25">
      <c r="A75" s="117" t="s">
        <v>381</v>
      </c>
      <c r="B75" s="450"/>
      <c r="C75" s="448"/>
    </row>
    <row r="76" spans="1:3" x14ac:dyDescent="0.25">
      <c r="A76" s="117" t="s">
        <v>382</v>
      </c>
      <c r="B76" s="450"/>
      <c r="C76" s="448"/>
    </row>
    <row r="77" spans="1:3" x14ac:dyDescent="0.25">
      <c r="A77" s="117" t="s">
        <v>383</v>
      </c>
      <c r="B77" s="450"/>
      <c r="C77" s="448"/>
    </row>
    <row r="78" spans="1:3" ht="16.5" thickBot="1" x14ac:dyDescent="0.3">
      <c r="A78" s="214" t="s">
        <v>384</v>
      </c>
      <c r="B78" s="451"/>
      <c r="C78" s="448"/>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2016-05-12T11:50:43Z</cp:lastPrinted>
  <dcterms:created xsi:type="dcterms:W3CDTF">2015-08-16T15:31:05Z</dcterms:created>
  <dcterms:modified xsi:type="dcterms:W3CDTF">2023-12-12T11:08:15Z</dcterms:modified>
</cp:coreProperties>
</file>